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ascoul\Desktop\Modifications maquettes - FJVD\"/>
    </mc:Choice>
  </mc:AlternateContent>
  <xr:revisionPtr revIDLastSave="0" documentId="8_{4CAE2C35-CFAE-415D-A3AB-1AD6D73DDBB9}" xr6:coauthVersionLast="47" xr6:coauthVersionMax="47" xr10:uidLastSave="{00000000-0000-0000-0000-000000000000}"/>
  <bookViews>
    <workbookView xWindow="0" yWindow="0" windowWidth="19200" windowHeight="7548" xr2:uid="{434F1EFE-EAA3-43C0-9C51-693F8F3A0CAB}"/>
  </bookViews>
  <sheets>
    <sheet name="L1S1psychomineuredroit S2Droit" sheetId="1" r:id="rId1"/>
  </sheets>
  <externalReferences>
    <externalReference r:id="rId2"/>
    <externalReference r:id="rId3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U4" i="1"/>
  <c r="V4" i="1"/>
  <c r="U5" i="1"/>
  <c r="V5" i="1"/>
  <c r="M12" i="1"/>
  <c r="N12" i="1"/>
  <c r="O12" i="1"/>
  <c r="P12" i="1"/>
  <c r="U12" i="1"/>
  <c r="U17" i="1"/>
  <c r="V17" i="1"/>
  <c r="AE17" i="1"/>
  <c r="AF17" i="1"/>
  <c r="U19" i="1"/>
  <c r="V19" i="1"/>
  <c r="X19" i="1" s="1"/>
  <c r="Y19" i="1" s="1"/>
  <c r="AE19" i="1"/>
  <c r="AF19" i="1"/>
  <c r="W20" i="1"/>
  <c r="AF20" i="1"/>
  <c r="U21" i="1"/>
  <c r="V21" i="1"/>
  <c r="X21" i="1"/>
  <c r="Y21" i="1"/>
  <c r="AE21" i="1"/>
  <c r="AF21" i="1"/>
  <c r="U23" i="1"/>
  <c r="V23" i="1"/>
  <c r="AE23" i="1"/>
  <c r="AF23" i="1"/>
  <c r="W24" i="1"/>
  <c r="V31" i="1"/>
  <c r="W31" i="1"/>
  <c r="X31" i="1"/>
  <c r="Y31" i="1"/>
  <c r="AE31" i="1"/>
  <c r="AF31" i="1"/>
  <c r="M34" i="1"/>
  <c r="M16" i="1" s="1"/>
  <c r="U35" i="1"/>
  <c r="AO35" i="1" s="1"/>
  <c r="V35" i="1"/>
  <c r="X35" i="1"/>
  <c r="Y35" i="1"/>
  <c r="Y37" i="1" s="1"/>
  <c r="AE35" i="1"/>
  <c r="AF35" i="1"/>
  <c r="AF37" i="1" s="1"/>
  <c r="AH35" i="1"/>
  <c r="AI35" i="1"/>
  <c r="AJ35" i="1"/>
  <c r="AK35" i="1"/>
  <c r="AM35" i="1"/>
  <c r="AN35" i="1"/>
  <c r="AP35" i="1"/>
  <c r="V13" i="1" s="1"/>
  <c r="M37" i="1"/>
  <c r="V37" i="1"/>
  <c r="W37" i="1"/>
  <c r="AE37" i="1"/>
  <c r="AE38" i="1"/>
  <c r="AF38" i="1"/>
  <c r="AH38" i="1"/>
  <c r="AI38" i="1"/>
  <c r="AJ38" i="1" s="1"/>
  <c r="AK38" i="1"/>
  <c r="AM38" i="1"/>
  <c r="AN38" i="1" s="1"/>
  <c r="AP38" i="1" s="1"/>
  <c r="AO38" i="1"/>
  <c r="AE39" i="1"/>
  <c r="AF39" i="1"/>
  <c r="AH39" i="1"/>
  <c r="AI39" i="1"/>
  <c r="AJ39" i="1"/>
  <c r="AK39" i="1"/>
  <c r="AM39" i="1"/>
  <c r="AN39" i="1"/>
  <c r="AO39" i="1"/>
  <c r="AP39" i="1"/>
  <c r="M40" i="1"/>
  <c r="V40" i="1"/>
  <c r="W40" i="1"/>
  <c r="X40" i="1" s="1"/>
  <c r="Y40" i="1"/>
  <c r="AE40" i="1"/>
  <c r="AE41" i="1"/>
  <c r="AE44" i="1" s="1"/>
  <c r="AF41" i="1"/>
  <c r="AH41" i="1"/>
  <c r="AI41" i="1"/>
  <c r="AJ41" i="1" s="1"/>
  <c r="AK41" i="1"/>
  <c r="AM41" i="1"/>
  <c r="AO41" i="1"/>
  <c r="M44" i="1"/>
  <c r="V44" i="1"/>
  <c r="W44" i="1"/>
  <c r="X44" i="1"/>
  <c r="Y44" i="1"/>
  <c r="AF44" i="1"/>
  <c r="V45" i="1"/>
  <c r="W45" i="1"/>
  <c r="X45" i="1" s="1"/>
  <c r="Y45" i="1"/>
  <c r="AE45" i="1"/>
  <c r="AF45" i="1"/>
  <c r="U46" i="1"/>
  <c r="V46" i="1"/>
  <c r="V50" i="1" s="1"/>
  <c r="AE46" i="1"/>
  <c r="AF46" i="1"/>
  <c r="AH46" i="1"/>
  <c r="AI46" i="1"/>
  <c r="AJ46" i="1" s="1"/>
  <c r="AK46" i="1"/>
  <c r="AM46" i="1" s="1"/>
  <c r="AO46" i="1"/>
  <c r="U47" i="1"/>
  <c r="AO47" i="1" s="1"/>
  <c r="V47" i="1"/>
  <c r="X47" i="1" s="1"/>
  <c r="Y47" i="1" s="1"/>
  <c r="AE47" i="1"/>
  <c r="AF47" i="1"/>
  <c r="AH47" i="1"/>
  <c r="AI47" i="1"/>
  <c r="AJ47" i="1"/>
  <c r="AK47" i="1"/>
  <c r="AM47" i="1" s="1"/>
  <c r="AN47" i="1" s="1"/>
  <c r="U48" i="1"/>
  <c r="V48" i="1"/>
  <c r="X48" i="1"/>
  <c r="Y48" i="1"/>
  <c r="AE48" i="1"/>
  <c r="AF48" i="1"/>
  <c r="AH48" i="1"/>
  <c r="AI48" i="1"/>
  <c r="AJ48" i="1"/>
  <c r="AK48" i="1"/>
  <c r="AM48" i="1"/>
  <c r="AN48" i="1"/>
  <c r="AO48" i="1"/>
  <c r="AP48" i="1"/>
  <c r="U49" i="1"/>
  <c r="V49" i="1"/>
  <c r="X49" i="1"/>
  <c r="Y49" i="1"/>
  <c r="AE49" i="1"/>
  <c r="AE50" i="1" s="1"/>
  <c r="AF49" i="1"/>
  <c r="AH49" i="1"/>
  <c r="AI49" i="1"/>
  <c r="AJ49" i="1" s="1"/>
  <c r="AK49" i="1"/>
  <c r="AM49" i="1"/>
  <c r="AN49" i="1"/>
  <c r="AO49" i="1"/>
  <c r="AP49" i="1"/>
  <c r="M50" i="1"/>
  <c r="W50" i="1"/>
  <c r="AE51" i="1"/>
  <c r="AE52" i="1" s="1"/>
  <c r="AF51" i="1"/>
  <c r="V52" i="1"/>
  <c r="W52" i="1"/>
  <c r="Y52" i="1"/>
  <c r="AF52" i="1"/>
  <c r="AE56" i="1"/>
  <c r="AF56" i="1"/>
  <c r="U57" i="1"/>
  <c r="V57" i="1"/>
  <c r="X57" i="1"/>
  <c r="Y57" i="1"/>
  <c r="AE57" i="1"/>
  <c r="AF57" i="1"/>
  <c r="U58" i="1"/>
  <c r="V58" i="1"/>
  <c r="X58" i="1"/>
  <c r="Y58" i="1"/>
  <c r="AE58" i="1"/>
  <c r="AF58" i="1"/>
  <c r="U59" i="1"/>
  <c r="V59" i="1"/>
  <c r="X59" i="1"/>
  <c r="Y59" i="1"/>
  <c r="AE59" i="1"/>
  <c r="AF59" i="1"/>
  <c r="U60" i="1"/>
  <c r="V60" i="1"/>
  <c r="X60" i="1"/>
  <c r="Y60" i="1"/>
  <c r="AE60" i="1"/>
  <c r="AF60" i="1"/>
  <c r="U61" i="1"/>
  <c r="V61" i="1"/>
  <c r="X61" i="1"/>
  <c r="Y61" i="1"/>
  <c r="AE61" i="1"/>
  <c r="AF61" i="1"/>
  <c r="U62" i="1"/>
  <c r="V62" i="1"/>
  <c r="X62" i="1"/>
  <c r="Y62" i="1"/>
  <c r="AE62" i="1"/>
  <c r="AF62" i="1"/>
  <c r="U63" i="1"/>
  <c r="V63" i="1"/>
  <c r="X63" i="1"/>
  <c r="Y63" i="1"/>
  <c r="AE63" i="1"/>
  <c r="AF63" i="1"/>
  <c r="W64" i="1"/>
  <c r="Y64" i="1"/>
  <c r="E65" i="1"/>
  <c r="E66" i="1" s="1"/>
  <c r="M66" i="1"/>
  <c r="V64" i="1" l="1"/>
  <c r="X64" i="1" s="1"/>
  <c r="AF64" i="1"/>
  <c r="AE64" i="1"/>
  <c r="X52" i="1"/>
  <c r="AF50" i="1"/>
  <c r="AP47" i="1"/>
  <c r="AN41" i="1"/>
  <c r="AP41" i="1" s="1"/>
  <c r="AE65" i="1"/>
  <c r="AF40" i="1"/>
  <c r="AF65" i="1" s="1"/>
  <c r="W65" i="1"/>
  <c r="X37" i="1"/>
  <c r="U13" i="1"/>
  <c r="W34" i="1"/>
  <c r="W16" i="1" s="1"/>
  <c r="AF24" i="1"/>
  <c r="AE24" i="1"/>
  <c r="U3" i="1"/>
  <c r="V12" i="1" s="1" a="1"/>
  <c r="V12" i="1" s="1"/>
  <c r="AE20" i="1"/>
  <c r="AE34" i="1" s="1"/>
  <c r="W66" i="1"/>
  <c r="AE66" i="1"/>
  <c r="AF66" i="1"/>
  <c r="AF34" i="1"/>
  <c r="V65" i="1"/>
  <c r="X50" i="1"/>
  <c r="X65" i="1" s="1"/>
  <c r="AN46" i="1"/>
  <c r="X46" i="1"/>
  <c r="Y46" i="1" s="1"/>
  <c r="X23" i="1"/>
  <c r="Y23" i="1" s="1"/>
  <c r="Y24" i="1" s="1"/>
  <c r="X17" i="1"/>
  <c r="Y17" i="1" s="1"/>
  <c r="Y20" i="1" s="1"/>
  <c r="V24" i="1"/>
  <c r="X24" i="1" s="1"/>
  <c r="V20" i="1"/>
  <c r="Y50" i="1" l="1"/>
  <c r="Y65" i="1" s="1"/>
  <c r="AP46" i="1"/>
  <c r="V34" i="1"/>
  <c r="V16" i="1" s="1"/>
  <c r="X20" i="1"/>
  <c r="X34" i="1" s="1"/>
  <c r="Y34" i="1"/>
  <c r="V66" i="1"/>
  <c r="V3" i="1"/>
  <c r="X16" i="1" l="1"/>
  <c r="X66" i="1"/>
  <c r="Y66" i="1"/>
  <c r="Y1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P15" authorId="0" shapeId="0" xr:uid="{95D303DC-2951-4FAF-892F-E26643A9DC4D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Non = non mutualisé
Mut = mutualisé mais non porté
Mut + ext = mutalisé et porté par un autre enseignement</t>
        </r>
      </text>
    </comment>
  </commentList>
</comments>
</file>

<file path=xl/sharedStrings.xml><?xml version="1.0" encoding="utf-8"?>
<sst xmlns="http://schemas.openxmlformats.org/spreadsheetml/2006/main" count="246" uniqueCount="134">
  <si>
    <t>Composante</t>
  </si>
  <si>
    <t>Mention</t>
  </si>
  <si>
    <t>Parcours</t>
  </si>
  <si>
    <t>Inscrits</t>
  </si>
  <si>
    <t>Groupes</t>
  </si>
  <si>
    <t>Heures</t>
  </si>
  <si>
    <t>Heure maquette étudiant</t>
  </si>
  <si>
    <t>heure d'enseignement (HETD)</t>
  </si>
  <si>
    <t>ICLy</t>
  </si>
  <si>
    <t>Droit</t>
  </si>
  <si>
    <t>M - Fondamentaux</t>
  </si>
  <si>
    <t>Mentions assoiées/BIDI/parcours</t>
  </si>
  <si>
    <t>S1 (couples mineures)</t>
  </si>
  <si>
    <t>S2 (BIDI)</t>
  </si>
  <si>
    <t>Convention</t>
  </si>
  <si>
    <t>M - Préprofessionnalisation</t>
  </si>
  <si>
    <t>Cours magistral</t>
  </si>
  <si>
    <t>L1</t>
  </si>
  <si>
    <t>Entrant</t>
  </si>
  <si>
    <t>Sortant</t>
  </si>
  <si>
    <t>M - Accompagnement</t>
  </si>
  <si>
    <t>Travaux dirigés</t>
  </si>
  <si>
    <t>Mention associée 1</t>
  </si>
  <si>
    <t>Mention associée 2</t>
  </si>
  <si>
    <t>Mention associée 3</t>
  </si>
  <si>
    <t>Mention associée 4</t>
  </si>
  <si>
    <t>Mention associée 5</t>
  </si>
  <si>
    <t>Mention associée 6</t>
  </si>
  <si>
    <t xml:space="preserve">VERSION PROVISOIRE </t>
  </si>
  <si>
    <t>TR - Sport</t>
  </si>
  <si>
    <t>TR - BIDI</t>
  </si>
  <si>
    <t>UE</t>
  </si>
  <si>
    <t>ECTS</t>
  </si>
  <si>
    <t>Code Enseignement</t>
  </si>
  <si>
    <t>Enveloppe</t>
  </si>
  <si>
    <t>Libellé enseignement</t>
  </si>
  <si>
    <t>Section CNU de l'enseignement</t>
  </si>
  <si>
    <t>Obligatoire ou optionnel</t>
  </si>
  <si>
    <t>Nb choix</t>
  </si>
  <si>
    <t>type d'enseignement</t>
  </si>
  <si>
    <t>Volume horaire</t>
  </si>
  <si>
    <t xml:space="preserve">Nb inscrits </t>
  </si>
  <si>
    <t>Capacité  groupe</t>
  </si>
  <si>
    <t>Portage extérieur</t>
  </si>
  <si>
    <t>Mention, parcours, établissement extérieur porteur</t>
  </si>
  <si>
    <t>Nb de groupes</t>
  </si>
  <si>
    <t xml:space="preserve">Nb d'heures effectives enseigement pédagogique </t>
  </si>
  <si>
    <t>Nb d'heures d'accompagnement</t>
  </si>
  <si>
    <t>Total heures effectives</t>
  </si>
  <si>
    <t>Total HETD</t>
  </si>
  <si>
    <t>Commentaires et mode de calcul de l'accompagnement</t>
  </si>
  <si>
    <t>Compétence</t>
  </si>
  <si>
    <t>Bloc de connaissance et de compétence</t>
  </si>
  <si>
    <t xml:space="preserve">Nb d'heures étudiant proratisé </t>
  </si>
  <si>
    <t>Nb d'heures tous apprenants</t>
  </si>
  <si>
    <t>Type</t>
  </si>
  <si>
    <t>Numéro</t>
  </si>
  <si>
    <t>Nom</t>
  </si>
  <si>
    <t>Semestre 1</t>
  </si>
  <si>
    <t>Fondamentaux - majeure</t>
  </si>
  <si>
    <t>UE1.1</t>
  </si>
  <si>
    <t>MAJEURE PSYCHOLOGIE 1</t>
  </si>
  <si>
    <t>M-Fondamentaux</t>
  </si>
  <si>
    <t>Méthodologie disciplinaire : démarche scientifique</t>
  </si>
  <si>
    <t>obligatoire</t>
  </si>
  <si>
    <t>CM</t>
  </si>
  <si>
    <t>Psychologie clinique</t>
  </si>
  <si>
    <t>Obligatoire</t>
  </si>
  <si>
    <t>Psychologie du développement</t>
  </si>
  <si>
    <t>UE1.2</t>
  </si>
  <si>
    <t>MAJEURE PSYCHOLOGIE 2</t>
  </si>
  <si>
    <t>Méthodologie disciplinaire : méthode expérimentale</t>
  </si>
  <si>
    <t>Psychologie cognitive</t>
  </si>
  <si>
    <t>Psychologie sociale</t>
  </si>
  <si>
    <t>Complémentaires</t>
  </si>
  <si>
    <t>UE1.3</t>
  </si>
  <si>
    <t>MINEURE DROIT</t>
  </si>
  <si>
    <t>Complémentaire</t>
  </si>
  <si>
    <t>Droit constitutionnel : Théorie générale de l'Etat</t>
  </si>
  <si>
    <t>--</t>
  </si>
  <si>
    <t>ou</t>
  </si>
  <si>
    <t xml:space="preserve">Droit civil : Droit des personnes </t>
  </si>
  <si>
    <t>Introduction au Droit et aux Juridictions</t>
  </si>
  <si>
    <t xml:space="preserve">obligatoire </t>
  </si>
  <si>
    <t>Méthodologie juridique : Droit public et Droit privé</t>
  </si>
  <si>
    <t>03</t>
  </si>
  <si>
    <t>TD</t>
  </si>
  <si>
    <t>UE1.5</t>
  </si>
  <si>
    <t>LANGUES</t>
  </si>
  <si>
    <t>TR-langues</t>
  </si>
  <si>
    <t xml:space="preserve">Langue vivante </t>
  </si>
  <si>
    <t>Nb inscrits total</t>
  </si>
  <si>
    <t>Supplément BIDI</t>
  </si>
  <si>
    <t>UE1.6</t>
  </si>
  <si>
    <t>ACCOMPAGNEMENT</t>
  </si>
  <si>
    <t>TR-Accompagnement</t>
  </si>
  <si>
    <t>Accompagnement</t>
  </si>
  <si>
    <t>Total S1</t>
  </si>
  <si>
    <t>heures</t>
  </si>
  <si>
    <t>Semestre 2</t>
  </si>
  <si>
    <t>UE2.1</t>
  </si>
  <si>
    <t>Fondamentaux 1 - Majeure</t>
  </si>
  <si>
    <t>Droit constitutionnel 2</t>
  </si>
  <si>
    <t>02</t>
  </si>
  <si>
    <t>UE2.2</t>
  </si>
  <si>
    <t>Fondamentaux 2 - Majeure</t>
  </si>
  <si>
    <t>Droit de la famille</t>
  </si>
  <si>
    <t>01</t>
  </si>
  <si>
    <t>UE2.3</t>
  </si>
  <si>
    <t>Fondamentaux 3 - Majeure</t>
  </si>
  <si>
    <t xml:space="preserve">Institutions internationales et européennes </t>
  </si>
  <si>
    <t>Au choix</t>
  </si>
  <si>
    <t>International and European Institutions</t>
  </si>
  <si>
    <t>et</t>
  </si>
  <si>
    <t>Institutions administratives</t>
  </si>
  <si>
    <t xml:space="preserve"> 1 matière CM+TD au choix &gt;&gt;</t>
  </si>
  <si>
    <t>UE2.5</t>
  </si>
  <si>
    <t>Complémentaire 1 - Mineure</t>
  </si>
  <si>
    <t>Histoire constitutionnelle française</t>
  </si>
  <si>
    <t xml:space="preserve">TD </t>
  </si>
  <si>
    <t>Introduction au droit international et européen des droits de l'homme</t>
  </si>
  <si>
    <t>UE2.6</t>
  </si>
  <si>
    <t>Complémentaire 2 - Mineure</t>
  </si>
  <si>
    <t>TR - Accompagnement</t>
  </si>
  <si>
    <t>Méthodologie juridique</t>
  </si>
  <si>
    <t>Propédeutique universitaire</t>
  </si>
  <si>
    <t>TR - Langues</t>
  </si>
  <si>
    <t>Langue vivante au choix (Anglais, Allemand, Espagnol ou Italien)</t>
  </si>
  <si>
    <t>PPP</t>
  </si>
  <si>
    <t>TR - Transvers. + ouverture</t>
  </si>
  <si>
    <t>Formation Humaine</t>
  </si>
  <si>
    <t>Langue vivante au choix  (Anglais, Allemand, Espagnol ou Italien)</t>
  </si>
  <si>
    <t>Total S2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</si>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</sst>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sz val="48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ECEACA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6F5E6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rgb="FFD3D3A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</cellStyleXfs>
  <cellXfs count="507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1" fontId="4" fillId="3" borderId="3" xfId="0" applyNumberFormat="1" applyFont="1" applyFill="1" applyBorder="1" applyAlignment="1">
      <alignment horizontal="center" vertical="center"/>
    </xf>
    <xf numFmtId="1" fontId="4" fillId="3" borderId="4" xfId="0" applyNumberFormat="1" applyFont="1" applyFill="1" applyBorder="1" applyAlignment="1">
      <alignment horizontal="center" vertical="center"/>
    </xf>
    <xf numFmtId="1" fontId="4" fillId="3" borderId="5" xfId="0" applyNumberFormat="1" applyFont="1" applyFill="1" applyBorder="1" applyAlignment="1">
      <alignment horizontal="center" vertical="center"/>
    </xf>
    <xf numFmtId="1" fontId="4" fillId="3" borderId="6" xfId="0" applyNumberFormat="1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vertical="center"/>
    </xf>
    <xf numFmtId="0" fontId="4" fillId="3" borderId="7" xfId="0" applyFont="1" applyFill="1" applyBorder="1" applyAlignment="1">
      <alignment vertical="center"/>
    </xf>
    <xf numFmtId="0" fontId="5" fillId="4" borderId="2" xfId="0" applyFont="1" applyFill="1" applyBorder="1" applyAlignment="1">
      <alignment horizontal="center" vertical="center"/>
    </xf>
    <xf numFmtId="164" fontId="5" fillId="4" borderId="2" xfId="0" applyNumberFormat="1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center" vertical="center"/>
    </xf>
    <xf numFmtId="164" fontId="5" fillId="4" borderId="5" xfId="0" applyNumberFormat="1" applyFont="1" applyFill="1" applyBorder="1" applyAlignment="1">
      <alignment horizontal="center" vertical="center"/>
    </xf>
    <xf numFmtId="164" fontId="4" fillId="4" borderId="6" xfId="0" applyNumberFormat="1" applyFont="1" applyFill="1" applyBorder="1" applyAlignment="1">
      <alignment horizontal="center" vertical="center"/>
    </xf>
    <xf numFmtId="0" fontId="5" fillId="4" borderId="5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/>
    </xf>
    <xf numFmtId="0" fontId="5" fillId="4" borderId="6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1" fontId="3" fillId="5" borderId="10" xfId="3" applyNumberFormat="1" applyFont="1" applyFill="1" applyBorder="1" applyAlignment="1" applyProtection="1">
      <alignment horizontal="center" vertical="center"/>
    </xf>
    <xf numFmtId="164" fontId="3" fillId="5" borderId="11" xfId="3" applyNumberFormat="1" applyFont="1" applyFill="1" applyBorder="1" applyAlignment="1" applyProtection="1">
      <alignment horizontal="center" vertical="center"/>
    </xf>
    <xf numFmtId="0" fontId="3" fillId="5" borderId="12" xfId="1" applyNumberFormat="1" applyFont="1" applyFill="1" applyBorder="1" applyAlignment="1" applyProtection="1">
      <alignment horizontal="left" vertical="center"/>
    </xf>
    <xf numFmtId="0" fontId="3" fillId="5" borderId="13" xfId="1" applyNumberFormat="1" applyFont="1" applyFill="1" applyBorder="1" applyAlignment="1" applyProtection="1">
      <alignment horizontal="left" vertical="center"/>
    </xf>
    <xf numFmtId="0" fontId="3" fillId="5" borderId="14" xfId="1" applyNumberFormat="1" applyFont="1" applyFill="1" applyBorder="1" applyAlignment="1" applyProtection="1">
      <alignment horizontal="left" vertical="center"/>
    </xf>
    <xf numFmtId="0" fontId="3" fillId="5" borderId="15" xfId="1" applyNumberFormat="1" applyFont="1" applyFill="1" applyBorder="1" applyAlignment="1" applyProtection="1">
      <alignment horizontal="left" vertical="center"/>
    </xf>
    <xf numFmtId="0" fontId="3" fillId="5" borderId="16" xfId="1" applyNumberFormat="1" applyFont="1" applyFill="1" applyBorder="1" applyAlignment="1" applyProtection="1">
      <alignment horizontal="left" vertical="center"/>
    </xf>
    <xf numFmtId="0" fontId="7" fillId="5" borderId="12" xfId="2" applyFont="1" applyFill="1" applyBorder="1" applyAlignment="1">
      <alignment horizontal="center" vertical="center"/>
    </xf>
    <xf numFmtId="0" fontId="8" fillId="5" borderId="17" xfId="2" applyFont="1" applyFill="1" applyBorder="1" applyAlignment="1">
      <alignment horizontal="center" vertical="center"/>
    </xf>
    <xf numFmtId="0" fontId="8" fillId="5" borderId="18" xfId="2" applyFont="1" applyFill="1" applyBorder="1" applyAlignment="1">
      <alignment horizontal="center" vertical="center"/>
    </xf>
    <xf numFmtId="0" fontId="8" fillId="5" borderId="19" xfId="2" applyFont="1" applyFill="1" applyBorder="1" applyAlignment="1">
      <alignment horizontal="center" vertical="center"/>
    </xf>
    <xf numFmtId="0" fontId="3" fillId="5" borderId="19" xfId="1" applyNumberFormat="1" applyFont="1" applyFill="1" applyBorder="1" applyAlignment="1" applyProtection="1">
      <alignment horizontal="center" vertical="center"/>
    </xf>
    <xf numFmtId="0" fontId="3" fillId="5" borderId="20" xfId="1" applyNumberFormat="1" applyFont="1" applyFill="1" applyBorder="1" applyAlignment="1" applyProtection="1">
      <alignment horizontal="left" vertical="center"/>
    </xf>
    <xf numFmtId="0" fontId="3" fillId="5" borderId="13" xfId="1" applyNumberFormat="1" applyFont="1" applyFill="1" applyBorder="1" applyAlignment="1" applyProtection="1">
      <alignment horizontal="center" vertical="center"/>
    </xf>
    <xf numFmtId="0" fontId="3" fillId="5" borderId="21" xfId="1" applyNumberFormat="1" applyFont="1" applyFill="1" applyBorder="1" applyAlignment="1" applyProtection="1">
      <alignment horizontal="center" vertical="center"/>
    </xf>
    <xf numFmtId="164" fontId="8" fillId="5" borderId="22" xfId="2" applyNumberFormat="1" applyFont="1" applyFill="1" applyBorder="1" applyAlignment="1">
      <alignment horizontal="center" vertical="center"/>
    </xf>
    <xf numFmtId="0" fontId="8" fillId="5" borderId="14" xfId="2" applyFont="1" applyFill="1" applyBorder="1" applyAlignment="1">
      <alignment horizontal="center" vertical="center"/>
    </xf>
    <xf numFmtId="164" fontId="7" fillId="5" borderId="23" xfId="2" applyNumberFormat="1" applyFont="1" applyFill="1" applyBorder="1" applyAlignment="1">
      <alignment horizontal="center" vertical="center"/>
    </xf>
    <xf numFmtId="1" fontId="3" fillId="5" borderId="18" xfId="1" applyNumberFormat="1" applyFont="1" applyFill="1" applyBorder="1" applyAlignment="1" applyProtection="1">
      <alignment horizontal="center" vertical="center"/>
    </xf>
    <xf numFmtId="0" fontId="9" fillId="5" borderId="24" xfId="2" applyFont="1" applyFill="1" applyBorder="1" applyAlignment="1">
      <alignment vertical="center"/>
    </xf>
    <xf numFmtId="0" fontId="9" fillId="5" borderId="25" xfId="2" applyFont="1" applyFill="1" applyBorder="1" applyAlignment="1">
      <alignment horizontal="center" vertical="center"/>
    </xf>
    <xf numFmtId="0" fontId="9" fillId="5" borderId="25" xfId="2" applyFont="1" applyFill="1" applyBorder="1" applyAlignment="1">
      <alignment vertical="center"/>
    </xf>
    <xf numFmtId="0" fontId="8" fillId="5" borderId="23" xfId="2" applyFont="1" applyFill="1" applyBorder="1" applyAlignment="1">
      <alignment horizontal="center" vertical="center" wrapText="1"/>
    </xf>
    <xf numFmtId="0" fontId="8" fillId="5" borderId="14" xfId="2" applyFont="1" applyFill="1" applyBorder="1" applyAlignment="1">
      <alignment horizontal="center" vertical="center" wrapText="1"/>
    </xf>
    <xf numFmtId="0" fontId="8" fillId="5" borderId="18" xfId="2" applyFont="1" applyFill="1" applyBorder="1" applyAlignment="1">
      <alignment horizontal="center" vertical="center" wrapText="1"/>
    </xf>
    <xf numFmtId="0" fontId="8" fillId="6" borderId="10" xfId="2" applyFont="1" applyFill="1" applyBorder="1" applyAlignment="1">
      <alignment horizontal="center" vertical="center"/>
    </xf>
    <xf numFmtId="164" fontId="3" fillId="6" borderId="20" xfId="3" applyNumberFormat="1" applyFont="1" applyFill="1" applyBorder="1" applyAlignment="1" applyProtection="1">
      <alignment horizontal="center" vertical="center"/>
    </xf>
    <xf numFmtId="0" fontId="3" fillId="0" borderId="12" xfId="1" applyNumberFormat="1" applyFont="1" applyBorder="1" applyAlignment="1" applyProtection="1">
      <alignment horizontal="left" vertical="center"/>
    </xf>
    <xf numFmtId="0" fontId="3" fillId="0" borderId="15" xfId="1" applyNumberFormat="1" applyFont="1" applyBorder="1" applyAlignment="1" applyProtection="1">
      <alignment horizontal="left" vertical="center"/>
    </xf>
    <xf numFmtId="0" fontId="7" fillId="7" borderId="20" xfId="2" applyFont="1" applyFill="1" applyBorder="1" applyAlignment="1">
      <alignment horizontal="center" vertical="center"/>
    </xf>
    <xf numFmtId="0" fontId="8" fillId="7" borderId="17" xfId="2" applyFont="1" applyFill="1" applyBorder="1" applyAlignment="1">
      <alignment horizontal="center" vertical="center"/>
    </xf>
    <xf numFmtId="0" fontId="8" fillId="0" borderId="23" xfId="2" applyFont="1" applyBorder="1" applyAlignment="1">
      <alignment horizontal="center" vertical="center"/>
    </xf>
    <xf numFmtId="0" fontId="8" fillId="7" borderId="19" xfId="2" applyFont="1" applyFill="1" applyBorder="1" applyAlignment="1">
      <alignment horizontal="center" vertical="center"/>
    </xf>
    <xf numFmtId="1" fontId="3" fillId="7" borderId="28" xfId="1" applyNumberFormat="1" applyFont="1" applyFill="1" applyBorder="1" applyAlignment="1" applyProtection="1">
      <alignment horizontal="center" vertical="center"/>
    </xf>
    <xf numFmtId="0" fontId="3" fillId="0" borderId="21" xfId="1" applyNumberFormat="1" applyFont="1" applyBorder="1" applyAlignment="1" applyProtection="1">
      <alignment horizontal="center" vertical="center"/>
    </xf>
    <xf numFmtId="0" fontId="8" fillId="0" borderId="29" xfId="2" applyFont="1" applyBorder="1" applyAlignment="1">
      <alignment horizontal="center" vertical="center"/>
    </xf>
    <xf numFmtId="0" fontId="8" fillId="0" borderId="19" xfId="2" applyFont="1" applyBorder="1" applyAlignment="1">
      <alignment horizontal="center" vertical="center"/>
    </xf>
    <xf numFmtId="0" fontId="7" fillId="0" borderId="23" xfId="2" applyFont="1" applyBorder="1" applyAlignment="1">
      <alignment horizontal="center" vertical="center"/>
    </xf>
    <xf numFmtId="0" fontId="8" fillId="2" borderId="18" xfId="2" applyFont="1" applyFill="1" applyBorder="1" applyAlignment="1">
      <alignment horizontal="center" vertical="center"/>
    </xf>
    <xf numFmtId="1" fontId="3" fillId="0" borderId="18" xfId="1" applyNumberFormat="1" applyFont="1" applyBorder="1" applyAlignment="1" applyProtection="1">
      <alignment horizontal="center" vertical="center"/>
    </xf>
    <xf numFmtId="0" fontId="9" fillId="2" borderId="24" xfId="2" applyFont="1" applyFill="1" applyBorder="1" applyAlignment="1">
      <alignment vertical="center"/>
    </xf>
    <xf numFmtId="0" fontId="9" fillId="2" borderId="18" xfId="2" applyFont="1" applyFill="1" applyBorder="1" applyAlignment="1" applyProtection="1">
      <alignment horizontal="center" vertical="center"/>
      <protection locked="0"/>
    </xf>
    <xf numFmtId="0" fontId="9" fillId="0" borderId="18" xfId="2" applyFont="1" applyBorder="1" applyAlignment="1">
      <alignment vertical="center"/>
    </xf>
    <xf numFmtId="0" fontId="8" fillId="0" borderId="18" xfId="2" applyFont="1" applyBorder="1" applyAlignment="1">
      <alignment horizontal="left" vertical="center" wrapText="1"/>
    </xf>
    <xf numFmtId="0" fontId="8" fillId="0" borderId="18" xfId="2" applyFont="1" applyBorder="1" applyAlignment="1">
      <alignment horizontal="center" vertical="center" wrapText="1"/>
    </xf>
    <xf numFmtId="0" fontId="8" fillId="0" borderId="17" xfId="2" applyFont="1" applyBorder="1" applyAlignment="1" applyProtection="1">
      <alignment vertical="center" wrapText="1"/>
      <protection locked="0"/>
    </xf>
    <xf numFmtId="0" fontId="8" fillId="0" borderId="30" xfId="2" applyFont="1" applyBorder="1" applyAlignment="1" applyProtection="1">
      <alignment vertical="center" wrapText="1"/>
      <protection locked="0"/>
    </xf>
    <xf numFmtId="0" fontId="8" fillId="0" borderId="17" xfId="2" applyFont="1" applyBorder="1" applyAlignment="1">
      <alignment horizontal="center" vertical="center" wrapText="1"/>
    </xf>
    <xf numFmtId="0" fontId="3" fillId="0" borderId="12" xfId="1" applyNumberFormat="1" applyFont="1" applyBorder="1" applyAlignment="1" applyProtection="1">
      <alignment horizontal="left" vertical="center"/>
      <protection locked="0"/>
    </xf>
    <xf numFmtId="0" fontId="3" fillId="0" borderId="15" xfId="1" applyNumberFormat="1" applyFont="1" applyBorder="1" applyAlignment="1" applyProtection="1">
      <alignment horizontal="left" vertical="center"/>
      <protection locked="0"/>
    </xf>
    <xf numFmtId="0" fontId="8" fillId="0" borderId="23" xfId="2" applyFont="1" applyBorder="1" applyAlignment="1" applyProtection="1">
      <alignment horizontal="center" vertical="center"/>
      <protection locked="0"/>
    </xf>
    <xf numFmtId="0" fontId="3" fillId="0" borderId="21" xfId="1" applyNumberFormat="1" applyFont="1" applyBorder="1" applyAlignment="1" applyProtection="1">
      <alignment horizontal="center" vertical="center"/>
      <protection locked="0"/>
    </xf>
    <xf numFmtId="0" fontId="8" fillId="0" borderId="29" xfId="2" applyFont="1" applyBorder="1" applyAlignment="1" applyProtection="1">
      <alignment horizontal="center" vertical="center"/>
      <protection locked="0"/>
    </xf>
    <xf numFmtId="0" fontId="8" fillId="0" borderId="19" xfId="2" applyFont="1" applyBorder="1" applyAlignment="1" applyProtection="1">
      <alignment horizontal="center" vertical="center"/>
      <protection locked="0"/>
    </xf>
    <xf numFmtId="0" fontId="7" fillId="0" borderId="23" xfId="2" applyFont="1" applyBorder="1" applyAlignment="1" applyProtection="1">
      <alignment horizontal="center" vertical="center"/>
      <protection locked="0"/>
    </xf>
    <xf numFmtId="0" fontId="8" fillId="2" borderId="18" xfId="2" applyFont="1" applyFill="1" applyBorder="1" applyAlignment="1" applyProtection="1">
      <alignment horizontal="center" vertical="center"/>
      <protection locked="0"/>
    </xf>
    <xf numFmtId="1" fontId="3" fillId="0" borderId="18" xfId="1" applyNumberFormat="1" applyFont="1" applyBorder="1" applyAlignment="1" applyProtection="1">
      <alignment horizontal="center" vertical="center"/>
      <protection locked="0"/>
    </xf>
    <xf numFmtId="0" fontId="9" fillId="2" borderId="24" xfId="2" applyFont="1" applyFill="1" applyBorder="1" applyAlignment="1" applyProtection="1">
      <alignment vertical="center"/>
      <protection locked="0"/>
    </xf>
    <xf numFmtId="0" fontId="9" fillId="0" borderId="18" xfId="2" applyFont="1" applyBorder="1" applyAlignment="1" applyProtection="1">
      <alignment vertical="center"/>
      <protection locked="0"/>
    </xf>
    <xf numFmtId="0" fontId="8" fillId="0" borderId="18" xfId="2" applyFont="1" applyBorder="1" applyAlignment="1" applyProtection="1">
      <alignment horizontal="center" vertical="center" wrapText="1"/>
      <protection locked="0"/>
    </xf>
    <xf numFmtId="0" fontId="3" fillId="0" borderId="31" xfId="1" applyNumberFormat="1" applyFont="1" applyBorder="1" applyAlignment="1" applyProtection="1">
      <alignment horizontal="left" vertical="center"/>
      <protection locked="0"/>
    </xf>
    <xf numFmtId="0" fontId="3" fillId="0" borderId="28" xfId="1" applyNumberFormat="1" applyFont="1" applyBorder="1" applyAlignment="1" applyProtection="1">
      <alignment horizontal="center" vertical="center"/>
      <protection locked="0"/>
    </xf>
    <xf numFmtId="0" fontId="3" fillId="0" borderId="14" xfId="1" applyNumberFormat="1" applyFont="1" applyFill="1" applyBorder="1" applyAlignment="1" applyProtection="1">
      <alignment horizontal="center" vertical="center"/>
      <protection locked="0"/>
    </xf>
    <xf numFmtId="0" fontId="9" fillId="2" borderId="18" xfId="2" applyFont="1" applyFill="1" applyBorder="1" applyAlignment="1" applyProtection="1">
      <alignment vertical="center" wrapText="1"/>
      <protection locked="0"/>
    </xf>
    <xf numFmtId="0" fontId="8" fillId="2" borderId="18" xfId="2" applyFont="1" applyFill="1" applyBorder="1" applyAlignment="1" applyProtection="1">
      <alignment horizontal="left" vertical="center" wrapText="1"/>
      <protection locked="0"/>
    </xf>
    <xf numFmtId="0" fontId="8" fillId="2" borderId="18" xfId="2" applyFont="1" applyFill="1" applyBorder="1" applyAlignment="1" applyProtection="1">
      <alignment vertical="center" wrapText="1"/>
      <protection locked="0"/>
    </xf>
    <xf numFmtId="164" fontId="3" fillId="5" borderId="20" xfId="3" applyNumberFormat="1" applyFont="1" applyFill="1" applyBorder="1" applyAlignment="1" applyProtection="1">
      <alignment horizontal="center" vertical="center"/>
    </xf>
    <xf numFmtId="0" fontId="3" fillId="0" borderId="12" xfId="1" applyNumberFormat="1" applyFont="1" applyFill="1" applyBorder="1" applyAlignment="1" applyProtection="1">
      <alignment horizontal="left" vertical="center"/>
    </xf>
    <xf numFmtId="0" fontId="3" fillId="0" borderId="13" xfId="1" applyNumberFormat="1" applyFont="1" applyFill="1" applyBorder="1" applyAlignment="1" applyProtection="1">
      <alignment horizontal="left" vertical="center"/>
    </xf>
    <xf numFmtId="0" fontId="3" fillId="0" borderId="14" xfId="1" applyNumberFormat="1" applyFont="1" applyFill="1" applyBorder="1" applyAlignment="1" applyProtection="1">
      <alignment horizontal="left" vertical="center"/>
    </xf>
    <xf numFmtId="0" fontId="3" fillId="0" borderId="15" xfId="1" applyNumberFormat="1" applyFont="1" applyFill="1" applyBorder="1" applyAlignment="1" applyProtection="1">
      <alignment horizontal="left" vertical="center"/>
    </xf>
    <xf numFmtId="0" fontId="3" fillId="0" borderId="16" xfId="1" applyNumberFormat="1" applyFont="1" applyFill="1" applyBorder="1" applyAlignment="1" applyProtection="1">
      <alignment horizontal="left" vertical="center"/>
    </xf>
    <xf numFmtId="0" fontId="7" fillId="0" borderId="20" xfId="2" applyFont="1" applyBorder="1" applyAlignment="1">
      <alignment horizontal="center" vertical="center"/>
    </xf>
    <xf numFmtId="0" fontId="8" fillId="0" borderId="17" xfId="2" applyFont="1" applyBorder="1" applyAlignment="1">
      <alignment horizontal="center" vertical="center"/>
    </xf>
    <xf numFmtId="0" fontId="3" fillId="0" borderId="19" xfId="1" applyNumberFormat="1" applyFont="1" applyFill="1" applyBorder="1" applyAlignment="1" applyProtection="1">
      <alignment horizontal="center" vertical="center"/>
    </xf>
    <xf numFmtId="0" fontId="3" fillId="0" borderId="20" xfId="1" applyNumberFormat="1" applyFont="1" applyFill="1" applyBorder="1" applyAlignment="1" applyProtection="1">
      <alignment horizontal="left" vertical="center"/>
    </xf>
    <xf numFmtId="0" fontId="3" fillId="0" borderId="13" xfId="1" applyNumberFormat="1" applyFont="1" applyFill="1" applyBorder="1" applyAlignment="1" applyProtection="1">
      <alignment horizontal="center" vertical="center"/>
    </xf>
    <xf numFmtId="0" fontId="3" fillId="0" borderId="21" xfId="1" applyNumberFormat="1" applyFont="1" applyFill="1" applyBorder="1" applyAlignment="1" applyProtection="1">
      <alignment horizontal="center" vertical="center"/>
    </xf>
    <xf numFmtId="164" fontId="8" fillId="0" borderId="22" xfId="2" applyNumberFormat="1" applyFont="1" applyBorder="1" applyAlignment="1">
      <alignment horizontal="center" vertical="center"/>
    </xf>
    <xf numFmtId="0" fontId="3" fillId="0" borderId="18" xfId="1" applyNumberFormat="1" applyFont="1" applyFill="1" applyBorder="1" applyAlignment="1" applyProtection="1">
      <alignment horizontal="center" vertical="center"/>
      <protection locked="0"/>
    </xf>
    <xf numFmtId="0" fontId="9" fillId="0" borderId="18" xfId="2" applyFont="1" applyBorder="1" applyAlignment="1" applyProtection="1">
      <alignment horizontal="center" vertical="center"/>
      <protection locked="0"/>
    </xf>
    <xf numFmtId="0" fontId="9" fillId="2" borderId="18" xfId="2" applyFont="1" applyFill="1" applyBorder="1" applyAlignment="1" applyProtection="1">
      <alignment vertical="center"/>
      <protection locked="0"/>
    </xf>
    <xf numFmtId="0" fontId="7" fillId="0" borderId="12" xfId="2" applyFont="1" applyBorder="1" applyAlignment="1">
      <alignment horizontal="center" vertical="center"/>
    </xf>
    <xf numFmtId="0" fontId="8" fillId="0" borderId="18" xfId="2" applyFont="1" applyBorder="1" applyAlignment="1">
      <alignment horizontal="center" vertical="center"/>
    </xf>
    <xf numFmtId="0" fontId="8" fillId="0" borderId="14" xfId="2" applyFont="1" applyBorder="1" applyAlignment="1">
      <alignment horizontal="center" vertical="center"/>
    </xf>
    <xf numFmtId="164" fontId="8" fillId="0" borderId="23" xfId="2" applyNumberFormat="1" applyFont="1" applyBorder="1" applyAlignment="1">
      <alignment horizontal="center" vertical="center"/>
    </xf>
    <xf numFmtId="1" fontId="3" fillId="0" borderId="18" xfId="1" applyNumberFormat="1" applyFont="1" applyFill="1" applyBorder="1" applyAlignment="1" applyProtection="1">
      <alignment horizontal="center" vertical="center"/>
    </xf>
    <xf numFmtId="0" fontId="9" fillId="0" borderId="24" xfId="2" applyFont="1" applyBorder="1" applyAlignment="1">
      <alignment vertical="center"/>
    </xf>
    <xf numFmtId="0" fontId="9" fillId="0" borderId="25" xfId="2" applyFont="1" applyBorder="1" applyAlignment="1">
      <alignment horizontal="center" vertical="center"/>
    </xf>
    <xf numFmtId="0" fontId="9" fillId="2" borderId="25" xfId="2" applyFont="1" applyFill="1" applyBorder="1" applyAlignment="1">
      <alignment vertical="center"/>
    </xf>
    <xf numFmtId="0" fontId="8" fillId="2" borderId="23" xfId="2" applyFont="1" applyFill="1" applyBorder="1" applyAlignment="1">
      <alignment horizontal="left" vertical="center" wrapText="1"/>
    </xf>
    <xf numFmtId="0" fontId="8" fillId="6" borderId="32" xfId="2" applyFont="1" applyFill="1" applyBorder="1" applyAlignment="1">
      <alignment horizontal="center" vertical="center"/>
    </xf>
    <xf numFmtId="0" fontId="3" fillId="0" borderId="12" xfId="1" applyNumberFormat="1" applyFont="1" applyFill="1" applyBorder="1" applyAlignment="1" applyProtection="1">
      <alignment horizontal="left" vertical="center"/>
      <protection locked="0"/>
    </xf>
    <xf numFmtId="0" fontId="3" fillId="0" borderId="15" xfId="1" applyNumberFormat="1" applyFont="1" applyFill="1" applyBorder="1" applyAlignment="1" applyProtection="1">
      <alignment horizontal="left" vertical="center"/>
      <protection locked="0"/>
    </xf>
    <xf numFmtId="0" fontId="3" fillId="0" borderId="18" xfId="1" applyNumberFormat="1" applyFont="1" applyFill="1" applyBorder="1" applyAlignment="1" applyProtection="1">
      <alignment horizontal="center" vertical="center"/>
    </xf>
    <xf numFmtId="1" fontId="3" fillId="0" borderId="19" xfId="1" applyNumberFormat="1" applyFont="1" applyFill="1" applyBorder="1" applyAlignment="1" applyProtection="1">
      <alignment horizontal="center" vertical="center"/>
    </xf>
    <xf numFmtId="0" fontId="3" fillId="0" borderId="28" xfId="1" applyNumberFormat="1" applyFont="1" applyFill="1" applyBorder="1" applyAlignment="1" applyProtection="1">
      <alignment horizontal="center" vertical="center"/>
      <protection locked="0"/>
    </xf>
    <xf numFmtId="0" fontId="8" fillId="0" borderId="22" xfId="2" applyFont="1" applyBorder="1" applyAlignment="1" applyProtection="1">
      <alignment horizontal="center" vertical="center"/>
      <protection locked="0"/>
    </xf>
    <xf numFmtId="0" fontId="8" fillId="0" borderId="14" xfId="2" applyFont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>
      <alignment vertical="center"/>
    </xf>
    <xf numFmtId="1" fontId="3" fillId="2" borderId="18" xfId="0" applyNumberFormat="1" applyFont="1" applyFill="1" applyBorder="1" applyAlignment="1">
      <alignment vertical="center"/>
    </xf>
    <xf numFmtId="0" fontId="8" fillId="8" borderId="18" xfId="2" applyFont="1" applyFill="1" applyBorder="1" applyAlignment="1">
      <alignment horizontal="center" vertical="center"/>
    </xf>
    <xf numFmtId="1" fontId="3" fillId="8" borderId="18" xfId="1" applyNumberFormat="1" applyFont="1" applyFill="1" applyBorder="1" applyAlignment="1" applyProtection="1">
      <alignment horizontal="center" vertical="center"/>
    </xf>
    <xf numFmtId="0" fontId="3" fillId="0" borderId="18" xfId="2" applyFont="1" applyBorder="1" applyAlignment="1" applyProtection="1">
      <alignment vertical="center" wrapText="1"/>
      <protection locked="0"/>
    </xf>
    <xf numFmtId="0" fontId="3" fillId="0" borderId="18" xfId="2" applyFont="1" applyBorder="1" applyAlignment="1" applyProtection="1">
      <alignment horizontal="left" vertical="center" wrapText="1"/>
      <protection locked="0"/>
    </xf>
    <xf numFmtId="0" fontId="3" fillId="0" borderId="17" xfId="2" applyFont="1" applyBorder="1" applyAlignment="1" applyProtection="1">
      <alignment horizontal="center" vertical="center" wrapText="1"/>
      <protection locked="0"/>
    </xf>
    <xf numFmtId="0" fontId="3" fillId="0" borderId="18" xfId="2" applyFont="1" applyBorder="1" applyAlignment="1" applyProtection="1">
      <alignment horizontal="center" vertical="center" wrapText="1"/>
      <protection locked="0"/>
    </xf>
    <xf numFmtId="0" fontId="3" fillId="0" borderId="30" xfId="2" applyFont="1" applyBorder="1" applyAlignment="1" applyProtection="1">
      <alignment horizontal="center" vertical="center" wrapText="1"/>
      <protection locked="0"/>
    </xf>
    <xf numFmtId="0" fontId="3" fillId="0" borderId="18" xfId="2" applyFont="1" applyBorder="1" applyAlignment="1" applyProtection="1">
      <alignment vertical="center"/>
      <protection locked="0"/>
    </xf>
    <xf numFmtId="0" fontId="8" fillId="0" borderId="18" xfId="2" applyFont="1" applyBorder="1" applyAlignment="1" applyProtection="1">
      <alignment horizontal="center" vertical="center"/>
      <protection locked="0"/>
    </xf>
    <xf numFmtId="0" fontId="8" fillId="9" borderId="18" xfId="2" applyFont="1" applyFill="1" applyBorder="1" applyAlignment="1">
      <alignment horizontal="center" vertical="center"/>
    </xf>
    <xf numFmtId="0" fontId="3" fillId="9" borderId="18" xfId="0" applyFont="1" applyFill="1" applyBorder="1" applyAlignment="1">
      <alignment horizontal="center" vertical="center"/>
    </xf>
    <xf numFmtId="0" fontId="3" fillId="9" borderId="18" xfId="0" applyFont="1" applyFill="1" applyBorder="1" applyAlignment="1">
      <alignment vertical="center"/>
    </xf>
    <xf numFmtId="0" fontId="3" fillId="9" borderId="18" xfId="0" applyFont="1" applyFill="1" applyBorder="1" applyAlignment="1">
      <alignment vertical="center" wrapText="1"/>
    </xf>
    <xf numFmtId="0" fontId="8" fillId="2" borderId="17" xfId="2" applyFont="1" applyFill="1" applyBorder="1" applyAlignment="1">
      <alignment horizontal="center" vertical="center" wrapText="1"/>
    </xf>
    <xf numFmtId="1" fontId="3" fillId="10" borderId="10" xfId="3" applyNumberFormat="1" applyFont="1" applyFill="1" applyBorder="1" applyAlignment="1" applyProtection="1">
      <alignment horizontal="center" vertical="center"/>
    </xf>
    <xf numFmtId="164" fontId="3" fillId="10" borderId="11" xfId="3" applyNumberFormat="1" applyFont="1" applyFill="1" applyBorder="1" applyAlignment="1" applyProtection="1">
      <alignment horizontal="center" vertical="center"/>
    </xf>
    <xf numFmtId="0" fontId="3" fillId="10" borderId="12" xfId="1" applyNumberFormat="1" applyFont="1" applyFill="1" applyBorder="1" applyAlignment="1" applyProtection="1">
      <alignment horizontal="left" vertical="center"/>
    </xf>
    <xf numFmtId="0" fontId="3" fillId="10" borderId="13" xfId="1" applyNumberFormat="1" applyFont="1" applyFill="1" applyBorder="1" applyAlignment="1" applyProtection="1">
      <alignment horizontal="left" vertical="center"/>
    </xf>
    <xf numFmtId="0" fontId="3" fillId="10" borderId="14" xfId="1" applyNumberFormat="1" applyFont="1" applyFill="1" applyBorder="1" applyAlignment="1" applyProtection="1">
      <alignment horizontal="left" vertical="center"/>
    </xf>
    <xf numFmtId="0" fontId="3" fillId="10" borderId="15" xfId="1" applyNumberFormat="1" applyFont="1" applyFill="1" applyBorder="1" applyAlignment="1" applyProtection="1">
      <alignment horizontal="left" vertical="center"/>
    </xf>
    <xf numFmtId="0" fontId="3" fillId="10" borderId="16" xfId="1" applyNumberFormat="1" applyFont="1" applyFill="1" applyBorder="1" applyAlignment="1" applyProtection="1">
      <alignment horizontal="left" vertical="center"/>
    </xf>
    <xf numFmtId="0" fontId="7" fillId="10" borderId="12" xfId="2" applyFont="1" applyFill="1" applyBorder="1" applyAlignment="1">
      <alignment horizontal="center" vertical="center"/>
    </xf>
    <xf numFmtId="0" fontId="8" fillId="10" borderId="17" xfId="2" applyFont="1" applyFill="1" applyBorder="1" applyAlignment="1">
      <alignment horizontal="center" vertical="center"/>
    </xf>
    <xf numFmtId="0" fontId="8" fillId="10" borderId="18" xfId="2" applyFont="1" applyFill="1" applyBorder="1" applyAlignment="1">
      <alignment horizontal="center" vertical="center"/>
    </xf>
    <xf numFmtId="0" fontId="8" fillId="10" borderId="19" xfId="2" applyFont="1" applyFill="1" applyBorder="1" applyAlignment="1">
      <alignment horizontal="center" vertical="center"/>
    </xf>
    <xf numFmtId="0" fontId="3" fillId="10" borderId="19" xfId="1" applyNumberFormat="1" applyFont="1" applyFill="1" applyBorder="1" applyAlignment="1" applyProtection="1">
      <alignment horizontal="center" vertical="center"/>
    </xf>
    <xf numFmtId="0" fontId="3" fillId="10" borderId="20" xfId="1" applyNumberFormat="1" applyFont="1" applyFill="1" applyBorder="1" applyAlignment="1" applyProtection="1">
      <alignment horizontal="left" vertical="center"/>
    </xf>
    <xf numFmtId="0" fontId="3" fillId="10" borderId="13" xfId="1" applyNumberFormat="1" applyFont="1" applyFill="1" applyBorder="1" applyAlignment="1" applyProtection="1">
      <alignment horizontal="center" vertical="center"/>
    </xf>
    <xf numFmtId="0" fontId="3" fillId="10" borderId="21" xfId="1" applyNumberFormat="1" applyFont="1" applyFill="1" applyBorder="1" applyAlignment="1" applyProtection="1">
      <alignment horizontal="center" vertical="center"/>
    </xf>
    <xf numFmtId="164" fontId="8" fillId="10" borderId="22" xfId="2" applyNumberFormat="1" applyFont="1" applyFill="1" applyBorder="1" applyAlignment="1">
      <alignment horizontal="center" vertical="center"/>
    </xf>
    <xf numFmtId="0" fontId="8" fillId="10" borderId="25" xfId="2" applyFont="1" applyFill="1" applyBorder="1" applyAlignment="1">
      <alignment horizontal="center" vertical="center"/>
    </xf>
    <xf numFmtId="164" fontId="7" fillId="10" borderId="23" xfId="2" applyNumberFormat="1" applyFont="1" applyFill="1" applyBorder="1" applyAlignment="1">
      <alignment horizontal="center" vertical="center"/>
    </xf>
    <xf numFmtId="0" fontId="8" fillId="10" borderId="23" xfId="2" applyFont="1" applyFill="1" applyBorder="1" applyAlignment="1">
      <alignment horizontal="center" vertical="center"/>
    </xf>
    <xf numFmtId="1" fontId="3" fillId="10" borderId="23" xfId="1" applyNumberFormat="1" applyFont="1" applyFill="1" applyBorder="1" applyAlignment="1" applyProtection="1">
      <alignment horizontal="center" vertical="center"/>
    </xf>
    <xf numFmtId="0" fontId="9" fillId="10" borderId="24" xfId="2" applyFont="1" applyFill="1" applyBorder="1" applyAlignment="1">
      <alignment vertical="center"/>
    </xf>
    <xf numFmtId="0" fontId="9" fillId="10" borderId="25" xfId="2" applyFont="1" applyFill="1" applyBorder="1" applyAlignment="1">
      <alignment horizontal="center" vertical="center"/>
    </xf>
    <xf numFmtId="0" fontId="9" fillId="10" borderId="25" xfId="2" applyFont="1" applyFill="1" applyBorder="1" applyAlignment="1">
      <alignment vertical="center"/>
    </xf>
    <xf numFmtId="0" fontId="8" fillId="10" borderId="23" xfId="2" applyFont="1" applyFill="1" applyBorder="1" applyAlignment="1">
      <alignment horizontal="center" vertical="center" wrapText="1"/>
    </xf>
    <xf numFmtId="0" fontId="8" fillId="10" borderId="14" xfId="2" applyFont="1" applyFill="1" applyBorder="1" applyAlignment="1">
      <alignment horizontal="center" vertical="center" wrapText="1"/>
    </xf>
    <xf numFmtId="0" fontId="8" fillId="10" borderId="18" xfId="2" applyFont="1" applyFill="1" applyBorder="1" applyAlignment="1">
      <alignment horizontal="center" vertical="center" wrapText="1"/>
    </xf>
    <xf numFmtId="0" fontId="3" fillId="0" borderId="14" xfId="1" applyNumberFormat="1" applyFont="1" applyBorder="1" applyAlignment="1" applyProtection="1">
      <alignment horizontal="left" vertical="center"/>
      <protection locked="0"/>
    </xf>
    <xf numFmtId="0" fontId="3" fillId="0" borderId="16" xfId="1" applyNumberFormat="1" applyFont="1" applyBorder="1" applyAlignment="1" applyProtection="1">
      <alignment horizontal="left" vertical="center"/>
      <protection locked="0"/>
    </xf>
    <xf numFmtId="0" fontId="7" fillId="11" borderId="20" xfId="2" applyFont="1" applyFill="1" applyBorder="1" applyAlignment="1">
      <alignment horizontal="center" vertical="center"/>
    </xf>
    <xf numFmtId="0" fontId="8" fillId="11" borderId="17" xfId="2" applyFont="1" applyFill="1" applyBorder="1" applyAlignment="1">
      <alignment horizontal="center" vertical="center"/>
    </xf>
    <xf numFmtId="0" fontId="8" fillId="11" borderId="19" xfId="2" applyFont="1" applyFill="1" applyBorder="1" applyAlignment="1">
      <alignment horizontal="center" vertical="center"/>
    </xf>
    <xf numFmtId="1" fontId="3" fillId="11" borderId="28" xfId="1" applyNumberFormat="1" applyFont="1" applyFill="1" applyBorder="1" applyAlignment="1" applyProtection="1">
      <alignment horizontal="center" vertical="center"/>
    </xf>
    <xf numFmtId="0" fontId="3" fillId="0" borderId="11" xfId="1" applyNumberFormat="1" applyFont="1" applyBorder="1" applyAlignment="1" applyProtection="1">
      <alignment horizontal="left" vertical="center"/>
      <protection locked="0"/>
    </xf>
    <xf numFmtId="0" fontId="3" fillId="0" borderId="29" xfId="1" applyNumberFormat="1" applyFont="1" applyBorder="1" applyAlignment="1" applyProtection="1">
      <alignment horizontal="left" vertical="center"/>
      <protection locked="0"/>
    </xf>
    <xf numFmtId="0" fontId="8" fillId="2" borderId="18" xfId="2" applyFont="1" applyFill="1" applyBorder="1" applyAlignment="1" applyProtection="1">
      <alignment horizontal="center" vertical="center" wrapText="1"/>
      <protection locked="0"/>
    </xf>
    <xf numFmtId="0" fontId="9" fillId="0" borderId="18" xfId="2" applyFont="1" applyBorder="1" applyAlignment="1" applyProtection="1">
      <alignment vertical="center" wrapText="1"/>
      <protection locked="0"/>
    </xf>
    <xf numFmtId="0" fontId="8" fillId="10" borderId="14" xfId="2" applyFont="1" applyFill="1" applyBorder="1" applyAlignment="1">
      <alignment horizontal="center" vertical="center"/>
    </xf>
    <xf numFmtId="1" fontId="3" fillId="10" borderId="18" xfId="1" applyNumberFormat="1" applyFont="1" applyFill="1" applyBorder="1" applyAlignment="1" applyProtection="1">
      <alignment horizontal="center" vertical="center"/>
    </xf>
    <xf numFmtId="0" fontId="8" fillId="2" borderId="17" xfId="2" applyFont="1" applyFill="1" applyBorder="1" applyAlignment="1" applyProtection="1">
      <alignment horizontal="left" vertical="center" wrapText="1"/>
      <protection locked="0"/>
    </xf>
    <xf numFmtId="0" fontId="8" fillId="2" borderId="30" xfId="2" applyFont="1" applyFill="1" applyBorder="1" applyAlignment="1" applyProtection="1">
      <alignment horizontal="center" vertical="center" wrapText="1"/>
      <protection locked="0"/>
    </xf>
    <xf numFmtId="0" fontId="3" fillId="0" borderId="19" xfId="1" applyNumberFormat="1" applyFont="1" applyBorder="1" applyAlignment="1" applyProtection="1">
      <alignment horizontal="left" vertical="center"/>
      <protection locked="0"/>
    </xf>
    <xf numFmtId="0" fontId="3" fillId="0" borderId="13" xfId="1" applyNumberFormat="1" applyFont="1" applyBorder="1" applyAlignment="1" applyProtection="1">
      <alignment horizontal="left" vertical="center"/>
      <protection locked="0"/>
    </xf>
    <xf numFmtId="0" fontId="3" fillId="0" borderId="33" xfId="1" applyNumberFormat="1" applyFont="1" applyBorder="1" applyAlignment="1" applyProtection="1">
      <alignment horizontal="left" vertical="center"/>
      <protection locked="0"/>
    </xf>
    <xf numFmtId="0" fontId="3" fillId="0" borderId="20" xfId="1" applyNumberFormat="1" applyFont="1" applyBorder="1" applyAlignment="1" applyProtection="1">
      <alignment horizontal="left" vertical="center"/>
      <protection locked="0"/>
    </xf>
    <xf numFmtId="0" fontId="3" fillId="0" borderId="34" xfId="1" applyNumberFormat="1" applyFont="1" applyBorder="1" applyAlignment="1" applyProtection="1">
      <alignment horizontal="left" vertical="center"/>
      <protection locked="0"/>
    </xf>
    <xf numFmtId="0" fontId="4" fillId="3" borderId="18" xfId="2" applyFont="1" applyFill="1" applyBorder="1" applyAlignment="1">
      <alignment vertical="center" wrapText="1"/>
    </xf>
    <xf numFmtId="0" fontId="2" fillId="3" borderId="18" xfId="2" applyFont="1" applyFill="1" applyBorder="1" applyAlignment="1">
      <alignment horizontal="center" vertical="center" wrapText="1"/>
    </xf>
    <xf numFmtId="0" fontId="5" fillId="12" borderId="43" xfId="0" applyFont="1" applyFill="1" applyBorder="1" applyAlignment="1">
      <alignment horizontal="center" vertical="center"/>
    </xf>
    <xf numFmtId="164" fontId="5" fillId="12" borderId="2" xfId="0" applyNumberFormat="1" applyFont="1" applyFill="1" applyBorder="1" applyAlignment="1">
      <alignment horizontal="center" vertical="center"/>
    </xf>
    <xf numFmtId="0" fontId="5" fillId="12" borderId="3" xfId="0" applyFont="1" applyFill="1" applyBorder="1" applyAlignment="1">
      <alignment horizontal="left" vertical="center"/>
    </xf>
    <xf numFmtId="0" fontId="5" fillId="12" borderId="5" xfId="0" applyFont="1" applyFill="1" applyBorder="1" applyAlignment="1">
      <alignment horizontal="left" vertical="center"/>
    </xf>
    <xf numFmtId="0" fontId="5" fillId="12" borderId="6" xfId="0" applyFont="1" applyFill="1" applyBorder="1" applyAlignment="1">
      <alignment horizontal="left" vertical="center"/>
    </xf>
    <xf numFmtId="0" fontId="5" fillId="12" borderId="7" xfId="0" applyFont="1" applyFill="1" applyBorder="1" applyAlignment="1">
      <alignment horizontal="left" vertical="center"/>
    </xf>
    <xf numFmtId="0" fontId="4" fillId="12" borderId="3" xfId="0" applyFont="1" applyFill="1" applyBorder="1" applyAlignment="1">
      <alignment horizontal="center" vertical="center"/>
    </xf>
    <xf numFmtId="0" fontId="5" fillId="12" borderId="8" xfId="0" applyFont="1" applyFill="1" applyBorder="1" applyAlignment="1">
      <alignment horizontal="center" vertical="center"/>
    </xf>
    <xf numFmtId="0" fontId="5" fillId="12" borderId="6" xfId="0" applyFont="1" applyFill="1" applyBorder="1" applyAlignment="1">
      <alignment horizontal="center" vertical="center"/>
    </xf>
    <xf numFmtId="0" fontId="5" fillId="12" borderId="2" xfId="0" applyFont="1" applyFill="1" applyBorder="1" applyAlignment="1">
      <alignment horizontal="left" vertical="center"/>
    </xf>
    <xf numFmtId="0" fontId="5" fillId="12" borderId="5" xfId="0" applyFont="1" applyFill="1" applyBorder="1" applyAlignment="1">
      <alignment horizontal="center" vertical="center"/>
    </xf>
    <xf numFmtId="0" fontId="5" fillId="12" borderId="7" xfId="0" applyFont="1" applyFill="1" applyBorder="1" applyAlignment="1">
      <alignment horizontal="center" vertical="center"/>
    </xf>
    <xf numFmtId="164" fontId="5" fillId="12" borderId="5" xfId="0" applyNumberFormat="1" applyFont="1" applyFill="1" applyBorder="1" applyAlignment="1">
      <alignment horizontal="center" vertical="center"/>
    </xf>
    <xf numFmtId="164" fontId="4" fillId="12" borderId="40" xfId="0" applyNumberFormat="1" applyFont="1" applyFill="1" applyBorder="1" applyAlignment="1">
      <alignment horizontal="center" vertical="center"/>
    </xf>
    <xf numFmtId="0" fontId="5" fillId="12" borderId="44" xfId="0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vertical="center"/>
    </xf>
    <xf numFmtId="0" fontId="5" fillId="12" borderId="45" xfId="0" applyFont="1" applyFill="1" applyBorder="1" applyAlignment="1">
      <alignment vertical="center"/>
    </xf>
    <xf numFmtId="0" fontId="5" fillId="12" borderId="4" xfId="0" applyFont="1" applyFill="1" applyBorder="1" applyAlignment="1">
      <alignment horizontal="center" vertical="center"/>
    </xf>
    <xf numFmtId="0" fontId="5" fillId="12" borderId="5" xfId="0" applyFont="1" applyFill="1" applyBorder="1" applyAlignment="1">
      <alignment vertical="center"/>
    </xf>
    <xf numFmtId="0" fontId="5" fillId="12" borderId="7" xfId="0" applyFont="1" applyFill="1" applyBorder="1" applyAlignment="1">
      <alignment vertical="center"/>
    </xf>
    <xf numFmtId="0" fontId="3" fillId="13" borderId="0" xfId="0" applyFont="1" applyFill="1" applyAlignment="1">
      <alignment vertical="center"/>
    </xf>
    <xf numFmtId="0" fontId="4" fillId="13" borderId="14" xfId="2" applyFont="1" applyFill="1" applyBorder="1" applyAlignment="1">
      <alignment horizontal="center" vertical="center" wrapText="1"/>
    </xf>
    <xf numFmtId="0" fontId="4" fillId="13" borderId="29" xfId="2" applyFont="1" applyFill="1" applyBorder="1" applyAlignment="1">
      <alignment horizontal="center" vertical="center" wrapText="1"/>
    </xf>
    <xf numFmtId="1" fontId="3" fillId="13" borderId="9" xfId="3" applyNumberFormat="1" applyFont="1" applyFill="1" applyBorder="1" applyAlignment="1" applyProtection="1">
      <alignment horizontal="center" vertical="center"/>
    </xf>
    <xf numFmtId="164" fontId="3" fillId="13" borderId="47" xfId="3" applyNumberFormat="1" applyFont="1" applyFill="1" applyBorder="1" applyAlignment="1" applyProtection="1">
      <alignment horizontal="center" vertical="center"/>
    </xf>
    <xf numFmtId="0" fontId="3" fillId="13" borderId="48" xfId="1" applyNumberFormat="1" applyFont="1" applyFill="1" applyBorder="1" applyAlignment="1" applyProtection="1">
      <alignment horizontal="left" vertical="center"/>
    </xf>
    <xf numFmtId="0" fontId="3" fillId="13" borderId="0" xfId="1" applyNumberFormat="1" applyFont="1" applyFill="1" applyBorder="1" applyAlignment="1" applyProtection="1">
      <alignment horizontal="left" vertical="center"/>
    </xf>
    <xf numFmtId="0" fontId="3" fillId="13" borderId="49" xfId="1" applyNumberFormat="1" applyFont="1" applyFill="1" applyBorder="1" applyAlignment="1" applyProtection="1">
      <alignment horizontal="left" vertical="center"/>
    </xf>
    <xf numFmtId="0" fontId="3" fillId="13" borderId="50" xfId="1" applyNumberFormat="1" applyFont="1" applyFill="1" applyBorder="1" applyAlignment="1" applyProtection="1">
      <alignment horizontal="left" vertical="center"/>
    </xf>
    <xf numFmtId="0" fontId="7" fillId="13" borderId="48" xfId="2" applyFont="1" applyFill="1" applyBorder="1" applyAlignment="1">
      <alignment horizontal="center" vertical="center"/>
    </xf>
    <xf numFmtId="0" fontId="8" fillId="13" borderId="30" xfId="2" applyFont="1" applyFill="1" applyBorder="1" applyAlignment="1">
      <alignment horizontal="center" vertical="center"/>
    </xf>
    <xf numFmtId="0" fontId="8" fillId="13" borderId="49" xfId="2" applyFont="1" applyFill="1" applyBorder="1" applyAlignment="1">
      <alignment horizontal="center" vertical="center"/>
    </xf>
    <xf numFmtId="0" fontId="3" fillId="13" borderId="49" xfId="1" applyNumberFormat="1" applyFont="1" applyFill="1" applyBorder="1" applyAlignment="1" applyProtection="1">
      <alignment horizontal="center" vertical="center"/>
    </xf>
    <xf numFmtId="0" fontId="3" fillId="13" borderId="47" xfId="1" applyNumberFormat="1" applyFont="1" applyFill="1" applyBorder="1" applyAlignment="1" applyProtection="1">
      <alignment horizontal="left" vertical="center"/>
    </xf>
    <xf numFmtId="0" fontId="3" fillId="13" borderId="0" xfId="1" applyNumberFormat="1" applyFont="1" applyFill="1" applyBorder="1" applyAlignment="1" applyProtection="1">
      <alignment horizontal="center" vertical="center"/>
    </xf>
    <xf numFmtId="0" fontId="3" fillId="13" borderId="50" xfId="1" applyNumberFormat="1" applyFont="1" applyFill="1" applyBorder="1" applyAlignment="1" applyProtection="1">
      <alignment horizontal="center" vertical="center"/>
    </xf>
    <xf numFmtId="164" fontId="8" fillId="13" borderId="0" xfId="2" applyNumberFormat="1" applyFont="1" applyFill="1" applyAlignment="1">
      <alignment horizontal="center" vertical="center"/>
    </xf>
    <xf numFmtId="0" fontId="8" fillId="13" borderId="0" xfId="2" applyFont="1" applyFill="1" applyAlignment="1">
      <alignment horizontal="center" vertical="center"/>
    </xf>
    <xf numFmtId="164" fontId="7" fillId="13" borderId="30" xfId="2" applyNumberFormat="1" applyFont="1" applyFill="1" applyBorder="1" applyAlignment="1">
      <alignment horizontal="center" vertical="center"/>
    </xf>
    <xf numFmtId="1" fontId="3" fillId="13" borderId="0" xfId="1" applyNumberFormat="1" applyFont="1" applyFill="1" applyBorder="1" applyAlignment="1" applyProtection="1">
      <alignment horizontal="center" vertical="center"/>
    </xf>
    <xf numFmtId="0" fontId="9" fillId="13" borderId="0" xfId="2" applyFont="1" applyFill="1" applyAlignment="1">
      <alignment vertical="center"/>
    </xf>
    <xf numFmtId="0" fontId="9" fillId="13" borderId="49" xfId="2" applyFont="1" applyFill="1" applyBorder="1" applyAlignment="1">
      <alignment horizontal="center" vertical="center"/>
    </xf>
    <xf numFmtId="0" fontId="8" fillId="13" borderId="0" xfId="2" applyFont="1" applyFill="1" applyAlignment="1">
      <alignment horizontal="center" vertical="center" wrapText="1"/>
    </xf>
    <xf numFmtId="0" fontId="8" fillId="13" borderId="51" xfId="2" applyFont="1" applyFill="1" applyBorder="1" applyAlignment="1">
      <alignment horizontal="center" vertical="center" wrapText="1"/>
    </xf>
    <xf numFmtId="0" fontId="8" fillId="13" borderId="52" xfId="2" applyFont="1" applyFill="1" applyBorder="1" applyAlignment="1">
      <alignment vertical="center" wrapText="1"/>
    </xf>
    <xf numFmtId="0" fontId="8" fillId="13" borderId="53" xfId="2" applyFont="1" applyFill="1" applyBorder="1" applyAlignment="1">
      <alignment vertical="center" wrapText="1"/>
    </xf>
    <xf numFmtId="0" fontId="4" fillId="3" borderId="14" xfId="2" applyFont="1" applyFill="1" applyBorder="1" applyAlignment="1">
      <alignment horizontal="center" vertical="center" wrapText="1"/>
    </xf>
    <xf numFmtId="0" fontId="4" fillId="3" borderId="29" xfId="2" applyFont="1" applyFill="1" applyBorder="1" applyAlignment="1">
      <alignment horizontal="center" vertical="center" wrapText="1"/>
    </xf>
    <xf numFmtId="164" fontId="3" fillId="0" borderId="47" xfId="3" applyNumberFormat="1" applyFont="1" applyFill="1" applyBorder="1" applyAlignment="1" applyProtection="1">
      <alignment horizontal="center" vertical="center"/>
    </xf>
    <xf numFmtId="0" fontId="3" fillId="0" borderId="48" xfId="1" applyNumberFormat="1" applyFont="1" applyFill="1" applyBorder="1" applyAlignment="1" applyProtection="1">
      <alignment horizontal="left" vertical="center"/>
    </xf>
    <xf numFmtId="0" fontId="3" fillId="0" borderId="0" xfId="1" applyNumberFormat="1" applyFont="1" applyFill="1" applyBorder="1" applyAlignment="1" applyProtection="1">
      <alignment horizontal="left" vertical="center"/>
    </xf>
    <xf numFmtId="0" fontId="3" fillId="0" borderId="49" xfId="1" applyNumberFormat="1" applyFont="1" applyFill="1" applyBorder="1" applyAlignment="1" applyProtection="1">
      <alignment horizontal="left" vertical="center"/>
    </xf>
    <xf numFmtId="0" fontId="3" fillId="0" borderId="50" xfId="1" applyNumberFormat="1" applyFont="1" applyFill="1" applyBorder="1" applyAlignment="1" applyProtection="1">
      <alignment horizontal="left" vertical="center"/>
    </xf>
    <xf numFmtId="0" fontId="7" fillId="0" borderId="48" xfId="2" applyFont="1" applyBorder="1" applyAlignment="1">
      <alignment horizontal="center" vertical="center"/>
    </xf>
    <xf numFmtId="0" fontId="8" fillId="0" borderId="30" xfId="2" applyFont="1" applyBorder="1" applyAlignment="1">
      <alignment horizontal="center" vertical="center"/>
    </xf>
    <xf numFmtId="0" fontId="8" fillId="0" borderId="49" xfId="2" applyFont="1" applyBorder="1" applyAlignment="1">
      <alignment horizontal="center" vertical="center"/>
    </xf>
    <xf numFmtId="0" fontId="3" fillId="0" borderId="49" xfId="1" applyNumberFormat="1" applyFont="1" applyFill="1" applyBorder="1" applyAlignment="1" applyProtection="1">
      <alignment horizontal="center" vertical="center"/>
    </xf>
    <xf numFmtId="0" fontId="3" fillId="0" borderId="47" xfId="1" applyNumberFormat="1" applyFont="1" applyFill="1" applyBorder="1" applyAlignment="1" applyProtection="1">
      <alignment horizontal="left" vertical="center"/>
    </xf>
    <xf numFmtId="0" fontId="3" fillId="0" borderId="0" xfId="1" applyNumberFormat="1" applyFont="1" applyFill="1" applyBorder="1" applyAlignment="1" applyProtection="1">
      <alignment horizontal="center" vertical="center"/>
    </xf>
    <xf numFmtId="0" fontId="3" fillId="0" borderId="50" xfId="1" applyNumberFormat="1" applyFont="1" applyFill="1" applyBorder="1" applyAlignment="1" applyProtection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164" fontId="8" fillId="0" borderId="30" xfId="2" applyNumberFormat="1" applyFont="1" applyBorder="1" applyAlignment="1">
      <alignment horizontal="center" vertical="center"/>
    </xf>
    <xf numFmtId="1" fontId="3" fillId="0" borderId="15" xfId="1" applyNumberFormat="1" applyFont="1" applyFill="1" applyBorder="1" applyAlignment="1" applyProtection="1">
      <alignment horizontal="center" vertical="center"/>
    </xf>
    <xf numFmtId="0" fontId="9" fillId="0" borderId="15" xfId="2" applyFont="1" applyBorder="1" applyAlignment="1">
      <alignment vertical="center"/>
    </xf>
    <xf numFmtId="0" fontId="9" fillId="0" borderId="14" xfId="2" applyFont="1" applyBorder="1" applyAlignment="1">
      <alignment horizontal="center" vertical="center"/>
    </xf>
    <xf numFmtId="0" fontId="8" fillId="0" borderId="15" xfId="2" applyFont="1" applyBorder="1" applyAlignment="1">
      <alignment horizontal="center" vertical="center" wrapText="1"/>
    </xf>
    <xf numFmtId="0" fontId="8" fillId="0" borderId="29" xfId="2" applyFont="1" applyBorder="1" applyAlignment="1">
      <alignment horizontal="center" vertical="center" wrapText="1"/>
    </xf>
    <xf numFmtId="0" fontId="8" fillId="2" borderId="52" xfId="2" applyFont="1" applyFill="1" applyBorder="1" applyAlignment="1">
      <alignment vertical="center" wrapText="1"/>
    </xf>
    <xf numFmtId="1" fontId="3" fillId="13" borderId="10" xfId="3" applyNumberFormat="1" applyFont="1" applyFill="1" applyBorder="1" applyAlignment="1" applyProtection="1">
      <alignment horizontal="center" vertical="center"/>
    </xf>
    <xf numFmtId="164" fontId="3" fillId="13" borderId="11" xfId="3" applyNumberFormat="1" applyFont="1" applyFill="1" applyBorder="1" applyAlignment="1" applyProtection="1">
      <alignment horizontal="center" vertical="center"/>
    </xf>
    <xf numFmtId="0" fontId="3" fillId="13" borderId="12" xfId="1" applyNumberFormat="1" applyFont="1" applyFill="1" applyBorder="1" applyAlignment="1" applyProtection="1">
      <alignment horizontal="left" vertical="center"/>
    </xf>
    <xf numFmtId="0" fontId="3" fillId="13" borderId="13" xfId="1" applyNumberFormat="1" applyFont="1" applyFill="1" applyBorder="1" applyAlignment="1" applyProtection="1">
      <alignment horizontal="left" vertical="center"/>
    </xf>
    <xf numFmtId="0" fontId="3" fillId="13" borderId="14" xfId="1" applyNumberFormat="1" applyFont="1" applyFill="1" applyBorder="1" applyAlignment="1" applyProtection="1">
      <alignment horizontal="left" vertical="center"/>
    </xf>
    <xf numFmtId="0" fontId="3" fillId="13" borderId="15" xfId="1" applyNumberFormat="1" applyFont="1" applyFill="1" applyBorder="1" applyAlignment="1" applyProtection="1">
      <alignment horizontal="left" vertical="center"/>
    </xf>
    <xf numFmtId="0" fontId="3" fillId="13" borderId="16" xfId="1" applyNumberFormat="1" applyFont="1" applyFill="1" applyBorder="1" applyAlignment="1" applyProtection="1">
      <alignment horizontal="left" vertical="center"/>
    </xf>
    <xf numFmtId="0" fontId="7" fillId="13" borderId="12" xfId="2" applyFont="1" applyFill="1" applyBorder="1" applyAlignment="1">
      <alignment horizontal="center" vertical="center"/>
    </xf>
    <xf numFmtId="0" fontId="8" fillId="13" borderId="17" xfId="2" applyFont="1" applyFill="1" applyBorder="1" applyAlignment="1">
      <alignment horizontal="center" vertical="center"/>
    </xf>
    <xf numFmtId="0" fontId="8" fillId="13" borderId="18" xfId="2" applyFont="1" applyFill="1" applyBorder="1" applyAlignment="1">
      <alignment horizontal="center" vertical="center"/>
    </xf>
    <xf numFmtId="0" fontId="8" fillId="13" borderId="19" xfId="2" applyFont="1" applyFill="1" applyBorder="1" applyAlignment="1">
      <alignment horizontal="center" vertical="center"/>
    </xf>
    <xf numFmtId="0" fontId="3" fillId="13" borderId="19" xfId="1" applyNumberFormat="1" applyFont="1" applyFill="1" applyBorder="1" applyAlignment="1" applyProtection="1">
      <alignment horizontal="center" vertical="center"/>
    </xf>
    <xf numFmtId="0" fontId="3" fillId="13" borderId="20" xfId="1" applyNumberFormat="1" applyFont="1" applyFill="1" applyBorder="1" applyAlignment="1" applyProtection="1">
      <alignment horizontal="left" vertical="center"/>
    </xf>
    <xf numFmtId="0" fontId="3" fillId="13" borderId="13" xfId="1" applyNumberFormat="1" applyFont="1" applyFill="1" applyBorder="1" applyAlignment="1" applyProtection="1">
      <alignment horizontal="center" vertical="center"/>
    </xf>
    <xf numFmtId="0" fontId="3" fillId="13" borderId="21" xfId="1" applyNumberFormat="1" applyFont="1" applyFill="1" applyBorder="1" applyAlignment="1" applyProtection="1">
      <alignment horizontal="center" vertical="center"/>
    </xf>
    <xf numFmtId="164" fontId="8" fillId="13" borderId="22" xfId="2" applyNumberFormat="1" applyFont="1" applyFill="1" applyBorder="1" applyAlignment="1">
      <alignment horizontal="center" vertical="center"/>
    </xf>
    <xf numFmtId="0" fontId="8" fillId="13" borderId="14" xfId="2" applyFont="1" applyFill="1" applyBorder="1" applyAlignment="1">
      <alignment horizontal="center" vertical="center"/>
    </xf>
    <xf numFmtId="164" fontId="7" fillId="13" borderId="18" xfId="2" applyNumberFormat="1" applyFont="1" applyFill="1" applyBorder="1" applyAlignment="1">
      <alignment horizontal="center" vertical="center"/>
    </xf>
    <xf numFmtId="0" fontId="8" fillId="13" borderId="23" xfId="2" applyFont="1" applyFill="1" applyBorder="1" applyAlignment="1">
      <alignment horizontal="center" vertical="center"/>
    </xf>
    <xf numFmtId="1" fontId="3" fillId="13" borderId="23" xfId="1" applyNumberFormat="1" applyFont="1" applyFill="1" applyBorder="1" applyAlignment="1" applyProtection="1">
      <alignment horizontal="center" vertical="center"/>
    </xf>
    <xf numFmtId="0" fontId="9" fillId="13" borderId="24" xfId="2" applyFont="1" applyFill="1" applyBorder="1" applyAlignment="1">
      <alignment vertical="center"/>
    </xf>
    <xf numFmtId="0" fontId="9" fillId="13" borderId="25" xfId="2" applyFont="1" applyFill="1" applyBorder="1" applyAlignment="1">
      <alignment horizontal="center" vertical="center"/>
    </xf>
    <xf numFmtId="0" fontId="9" fillId="13" borderId="23" xfId="2" applyFont="1" applyFill="1" applyBorder="1" applyAlignment="1">
      <alignment vertical="center"/>
    </xf>
    <xf numFmtId="0" fontId="8" fillId="13" borderId="23" xfId="2" applyFont="1" applyFill="1" applyBorder="1" applyAlignment="1">
      <alignment horizontal="center" vertical="center" wrapText="1"/>
    </xf>
    <xf numFmtId="0" fontId="8" fillId="2" borderId="26" xfId="2" applyFont="1" applyFill="1" applyBorder="1" applyAlignment="1">
      <alignment vertical="center" wrapText="1"/>
    </xf>
    <xf numFmtId="0" fontId="8" fillId="13" borderId="54" xfId="2" applyFont="1" applyFill="1" applyBorder="1" applyAlignment="1">
      <alignment vertical="center" wrapText="1"/>
    </xf>
    <xf numFmtId="164" fontId="3" fillId="6" borderId="13" xfId="3" applyNumberFormat="1" applyFont="1" applyFill="1" applyBorder="1" applyAlignment="1" applyProtection="1">
      <alignment horizontal="center" vertical="center"/>
    </xf>
    <xf numFmtId="0" fontId="7" fillId="14" borderId="15" xfId="2" applyFont="1" applyFill="1" applyBorder="1" applyAlignment="1">
      <alignment horizontal="center" vertical="center"/>
    </xf>
    <xf numFmtId="0" fontId="8" fillId="14" borderId="18" xfId="2" applyFont="1" applyFill="1" applyBorder="1" applyAlignment="1">
      <alignment horizontal="center" vertical="center"/>
    </xf>
    <xf numFmtId="0" fontId="8" fillId="14" borderId="14" xfId="2" applyFont="1" applyFill="1" applyBorder="1" applyAlignment="1">
      <alignment horizontal="center" vertical="center"/>
    </xf>
    <xf numFmtId="1" fontId="3" fillId="14" borderId="28" xfId="1" applyNumberFormat="1" applyFont="1" applyFill="1" applyBorder="1" applyAlignment="1" applyProtection="1">
      <alignment horizontal="center" vertical="center"/>
    </xf>
    <xf numFmtId="0" fontId="8" fillId="2" borderId="30" xfId="2" applyFont="1" applyFill="1" applyBorder="1" applyAlignment="1">
      <alignment horizontal="center" vertical="center" wrapText="1"/>
    </xf>
    <xf numFmtId="0" fontId="8" fillId="13" borderId="27" xfId="2" applyFont="1" applyFill="1" applyBorder="1" applyAlignment="1">
      <alignment horizontal="center" vertical="center" wrapText="1"/>
    </xf>
    <xf numFmtId="1" fontId="3" fillId="15" borderId="32" xfId="3" applyNumberFormat="1" applyFont="1" applyFill="1" applyBorder="1" applyAlignment="1" applyProtection="1">
      <alignment horizontal="center" vertical="center"/>
    </xf>
    <xf numFmtId="164" fontId="3" fillId="15" borderId="13" xfId="3" applyNumberFormat="1" applyFont="1" applyFill="1" applyBorder="1" applyAlignment="1" applyProtection="1">
      <alignment horizontal="center" vertical="center"/>
    </xf>
    <xf numFmtId="0" fontId="8" fillId="2" borderId="30" xfId="2" applyFont="1" applyFill="1" applyBorder="1" applyAlignment="1">
      <alignment vertical="center" wrapText="1"/>
    </xf>
    <xf numFmtId="0" fontId="7" fillId="0" borderId="13" xfId="2" applyFont="1" applyBorder="1" applyAlignment="1">
      <alignment horizontal="center" vertical="center"/>
    </xf>
    <xf numFmtId="0" fontId="3" fillId="2" borderId="14" xfId="1" applyNumberFormat="1" applyFont="1" applyFill="1" applyBorder="1" applyAlignment="1" applyProtection="1">
      <alignment horizontal="center" vertical="center"/>
      <protection locked="0"/>
    </xf>
    <xf numFmtId="0" fontId="8" fillId="0" borderId="14" xfId="2" applyFont="1" applyBorder="1" applyAlignment="1">
      <alignment horizontal="center" vertical="center" wrapText="1"/>
    </xf>
    <xf numFmtId="1" fontId="3" fillId="16" borderId="10" xfId="3" applyNumberFormat="1" applyFont="1" applyFill="1" applyBorder="1" applyAlignment="1" applyProtection="1">
      <alignment horizontal="center" vertical="center"/>
    </xf>
    <xf numFmtId="164" fontId="3" fillId="16" borderId="11" xfId="3" applyNumberFormat="1" applyFont="1" applyFill="1" applyBorder="1" applyAlignment="1" applyProtection="1">
      <alignment horizontal="center" vertical="center"/>
    </xf>
    <xf numFmtId="0" fontId="3" fillId="16" borderId="12" xfId="1" applyNumberFormat="1" applyFont="1" applyFill="1" applyBorder="1" applyAlignment="1" applyProtection="1">
      <alignment horizontal="left" vertical="center"/>
    </xf>
    <xf numFmtId="0" fontId="3" fillId="16" borderId="13" xfId="1" applyNumberFormat="1" applyFont="1" applyFill="1" applyBorder="1" applyAlignment="1" applyProtection="1">
      <alignment horizontal="left" vertical="center"/>
    </xf>
    <xf numFmtId="0" fontId="3" fillId="16" borderId="14" xfId="1" applyNumberFormat="1" applyFont="1" applyFill="1" applyBorder="1" applyAlignment="1" applyProtection="1">
      <alignment horizontal="left" vertical="center"/>
    </xf>
    <xf numFmtId="0" fontId="3" fillId="16" borderId="15" xfId="1" applyNumberFormat="1" applyFont="1" applyFill="1" applyBorder="1" applyAlignment="1" applyProtection="1">
      <alignment horizontal="left" vertical="center"/>
    </xf>
    <xf numFmtId="0" fontId="3" fillId="16" borderId="16" xfId="1" applyNumberFormat="1" applyFont="1" applyFill="1" applyBorder="1" applyAlignment="1" applyProtection="1">
      <alignment horizontal="left" vertical="center"/>
    </xf>
    <xf numFmtId="0" fontId="7" fillId="16" borderId="12" xfId="2" applyFont="1" applyFill="1" applyBorder="1" applyAlignment="1">
      <alignment horizontal="center" vertical="center"/>
    </xf>
    <xf numFmtId="0" fontId="8" fillId="16" borderId="17" xfId="2" applyFont="1" applyFill="1" applyBorder="1" applyAlignment="1">
      <alignment horizontal="center" vertical="center"/>
    </xf>
    <xf numFmtId="0" fontId="8" fillId="16" borderId="18" xfId="2" applyFont="1" applyFill="1" applyBorder="1" applyAlignment="1">
      <alignment horizontal="center" vertical="center"/>
    </xf>
    <xf numFmtId="0" fontId="8" fillId="16" borderId="19" xfId="2" applyFont="1" applyFill="1" applyBorder="1" applyAlignment="1">
      <alignment horizontal="center" vertical="center"/>
    </xf>
    <xf numFmtId="0" fontId="3" fillId="16" borderId="19" xfId="1" applyNumberFormat="1" applyFont="1" applyFill="1" applyBorder="1" applyAlignment="1" applyProtection="1">
      <alignment horizontal="center" vertical="center"/>
    </xf>
    <xf numFmtId="0" fontId="3" fillId="16" borderId="20" xfId="1" applyNumberFormat="1" applyFont="1" applyFill="1" applyBorder="1" applyAlignment="1" applyProtection="1">
      <alignment horizontal="left" vertical="center"/>
    </xf>
    <xf numFmtId="0" fontId="3" fillId="16" borderId="13" xfId="1" applyNumberFormat="1" applyFont="1" applyFill="1" applyBorder="1" applyAlignment="1" applyProtection="1">
      <alignment horizontal="center" vertical="center"/>
    </xf>
    <xf numFmtId="0" fontId="3" fillId="16" borderId="21" xfId="1" applyNumberFormat="1" applyFont="1" applyFill="1" applyBorder="1" applyAlignment="1" applyProtection="1">
      <alignment horizontal="center" vertical="center"/>
    </xf>
    <xf numFmtId="164" fontId="8" fillId="16" borderId="22" xfId="2" applyNumberFormat="1" applyFont="1" applyFill="1" applyBorder="1" applyAlignment="1">
      <alignment horizontal="center" vertical="center"/>
    </xf>
    <xf numFmtId="0" fontId="8" fillId="16" borderId="14" xfId="2" applyFont="1" applyFill="1" applyBorder="1" applyAlignment="1">
      <alignment horizontal="center" vertical="center"/>
    </xf>
    <xf numFmtId="164" fontId="7" fillId="16" borderId="18" xfId="2" applyNumberFormat="1" applyFont="1" applyFill="1" applyBorder="1" applyAlignment="1">
      <alignment horizontal="center" vertical="center"/>
    </xf>
    <xf numFmtId="1" fontId="3" fillId="16" borderId="18" xfId="1" applyNumberFormat="1" applyFont="1" applyFill="1" applyBorder="1" applyAlignment="1" applyProtection="1">
      <alignment horizontal="center" vertical="center"/>
    </xf>
    <xf numFmtId="0" fontId="9" fillId="16" borderId="15" xfId="2" applyFont="1" applyFill="1" applyBorder="1" applyAlignment="1">
      <alignment vertical="center"/>
    </xf>
    <xf numFmtId="0" fontId="9" fillId="16" borderId="25" xfId="2" applyFont="1" applyFill="1" applyBorder="1" applyAlignment="1">
      <alignment horizontal="center" vertical="center"/>
    </xf>
    <xf numFmtId="0" fontId="9" fillId="16" borderId="18" xfId="2" applyFont="1" applyFill="1" applyBorder="1" applyAlignment="1">
      <alignment vertical="center"/>
    </xf>
    <xf numFmtId="0" fontId="8" fillId="16" borderId="23" xfId="2" applyFont="1" applyFill="1" applyBorder="1" applyAlignment="1">
      <alignment horizontal="center" vertical="center" wrapText="1"/>
    </xf>
    <xf numFmtId="0" fontId="8" fillId="16" borderId="18" xfId="2" applyFont="1" applyFill="1" applyBorder="1" applyAlignment="1">
      <alignment horizontal="center" vertical="center" wrapText="1"/>
    </xf>
    <xf numFmtId="164" fontId="3" fillId="6" borderId="15" xfId="3" applyNumberFormat="1" applyFont="1" applyFill="1" applyBorder="1" applyAlignment="1" applyProtection="1">
      <alignment horizontal="center" vertical="center"/>
    </xf>
    <xf numFmtId="0" fontId="7" fillId="14" borderId="20" xfId="2" applyFont="1" applyFill="1" applyBorder="1" applyAlignment="1">
      <alignment horizontal="center" vertical="center"/>
    </xf>
    <xf numFmtId="0" fontId="8" fillId="14" borderId="17" xfId="2" applyFont="1" applyFill="1" applyBorder="1" applyAlignment="1">
      <alignment horizontal="center" vertical="center"/>
    </xf>
    <xf numFmtId="0" fontId="8" fillId="14" borderId="19" xfId="2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7" fillId="14" borderId="13" xfId="2" applyFont="1" applyFill="1" applyBorder="1" applyAlignment="1">
      <alignment horizontal="center" vertical="center"/>
    </xf>
    <xf numFmtId="0" fontId="8" fillId="0" borderId="30" xfId="2" applyFont="1" applyBorder="1" applyAlignment="1" applyProtection="1">
      <alignment horizontal="center" vertical="center"/>
      <protection locked="0"/>
    </xf>
    <xf numFmtId="1" fontId="3" fillId="14" borderId="21" xfId="1" applyNumberFormat="1" applyFont="1" applyFill="1" applyBorder="1" applyAlignment="1" applyProtection="1">
      <alignment horizontal="center" vertical="center"/>
    </xf>
    <xf numFmtId="0" fontId="8" fillId="0" borderId="34" xfId="2" applyFont="1" applyBorder="1" applyAlignment="1" applyProtection="1">
      <alignment horizontal="center" vertical="center"/>
      <protection locked="0"/>
    </xf>
    <xf numFmtId="0" fontId="8" fillId="2" borderId="17" xfId="2" applyFont="1" applyFill="1" applyBorder="1" applyAlignment="1" applyProtection="1">
      <alignment horizontal="center" vertical="center"/>
      <protection locked="0"/>
    </xf>
    <xf numFmtId="1" fontId="3" fillId="0" borderId="17" xfId="1" applyNumberFormat="1" applyFont="1" applyBorder="1" applyAlignment="1" applyProtection="1">
      <alignment horizontal="center" vertical="center"/>
      <protection locked="0"/>
    </xf>
    <xf numFmtId="0" fontId="9" fillId="2" borderId="0" xfId="2" applyFont="1" applyFill="1" applyAlignment="1" applyProtection="1">
      <alignment vertical="center"/>
      <protection locked="0"/>
    </xf>
    <xf numFmtId="0" fontId="9" fillId="2" borderId="17" xfId="2" applyFont="1" applyFill="1" applyBorder="1" applyAlignment="1" applyProtection="1">
      <alignment horizontal="center" vertical="center"/>
      <protection locked="0"/>
    </xf>
    <xf numFmtId="0" fontId="9" fillId="2" borderId="17" xfId="2" applyFont="1" applyFill="1" applyBorder="1" applyAlignment="1" applyProtection="1">
      <alignment vertical="center"/>
      <protection locked="0"/>
    </xf>
    <xf numFmtId="0" fontId="8" fillId="2" borderId="17" xfId="2" applyFont="1" applyFill="1" applyBorder="1" applyAlignment="1" applyProtection="1">
      <alignment horizontal="center" vertical="center" wrapText="1"/>
      <protection locked="0"/>
    </xf>
    <xf numFmtId="0" fontId="8" fillId="6" borderId="18" xfId="2" applyFont="1" applyFill="1" applyBorder="1" applyAlignment="1">
      <alignment horizontal="center" vertical="center"/>
    </xf>
    <xf numFmtId="164" fontId="3" fillId="6" borderId="18" xfId="3" applyNumberFormat="1" applyFont="1" applyFill="1" applyBorder="1" applyAlignment="1" applyProtection="1">
      <alignment horizontal="center" vertical="center"/>
    </xf>
    <xf numFmtId="0" fontId="3" fillId="0" borderId="18" xfId="1" applyNumberFormat="1" applyFont="1" applyBorder="1" applyAlignment="1" applyProtection="1">
      <alignment horizontal="left" vertical="center"/>
      <protection locked="0"/>
    </xf>
    <xf numFmtId="0" fontId="7" fillId="14" borderId="18" xfId="2" applyFont="1" applyFill="1" applyBorder="1" applyAlignment="1">
      <alignment horizontal="center" vertical="center"/>
    </xf>
    <xf numFmtId="1" fontId="3" fillId="14" borderId="18" xfId="1" applyNumberFormat="1" applyFont="1" applyFill="1" applyBorder="1" applyAlignment="1" applyProtection="1">
      <alignment horizontal="center" vertical="center"/>
    </xf>
    <xf numFmtId="0" fontId="3" fillId="0" borderId="18" xfId="1" applyNumberFormat="1" applyFont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>
      <alignment vertical="center" wrapText="1"/>
    </xf>
    <xf numFmtId="1" fontId="3" fillId="16" borderId="56" xfId="3" applyNumberFormat="1" applyFont="1" applyFill="1" applyBorder="1" applyAlignment="1" applyProtection="1">
      <alignment horizontal="center" vertical="center"/>
    </xf>
    <xf numFmtId="164" fontId="3" fillId="16" borderId="57" xfId="3" applyNumberFormat="1" applyFont="1" applyFill="1" applyBorder="1" applyAlignment="1" applyProtection="1">
      <alignment horizontal="center" vertical="center"/>
    </xf>
    <xf numFmtId="0" fontId="3" fillId="16" borderId="48" xfId="1" applyNumberFormat="1" applyFont="1" applyFill="1" applyBorder="1" applyAlignment="1" applyProtection="1">
      <alignment horizontal="left" vertical="center"/>
    </xf>
    <xf numFmtId="0" fontId="3" fillId="16" borderId="0" xfId="1" applyNumberFormat="1" applyFont="1" applyFill="1" applyBorder="1" applyAlignment="1" applyProtection="1">
      <alignment horizontal="left" vertical="center"/>
    </xf>
    <xf numFmtId="0" fontId="3" fillId="16" borderId="25" xfId="1" applyNumberFormat="1" applyFont="1" applyFill="1" applyBorder="1" applyAlignment="1" applyProtection="1">
      <alignment horizontal="left" vertical="center"/>
    </xf>
    <xf numFmtId="0" fontId="3" fillId="16" borderId="24" xfId="1" applyNumberFormat="1" applyFont="1" applyFill="1" applyBorder="1" applyAlignment="1" applyProtection="1">
      <alignment horizontal="left" vertical="center"/>
    </xf>
    <xf numFmtId="0" fontId="3" fillId="16" borderId="58" xfId="1" applyNumberFormat="1" applyFont="1" applyFill="1" applyBorder="1" applyAlignment="1" applyProtection="1">
      <alignment horizontal="left" vertical="center"/>
    </xf>
    <xf numFmtId="0" fontId="7" fillId="16" borderId="48" xfId="2" applyFont="1" applyFill="1" applyBorder="1" applyAlignment="1">
      <alignment horizontal="center" vertical="center"/>
    </xf>
    <xf numFmtId="0" fontId="8" fillId="16" borderId="30" xfId="2" applyFont="1" applyFill="1" applyBorder="1" applyAlignment="1">
      <alignment horizontal="center" vertical="center"/>
    </xf>
    <xf numFmtId="0" fontId="8" fillId="16" borderId="23" xfId="2" applyFont="1" applyFill="1" applyBorder="1" applyAlignment="1">
      <alignment horizontal="center" vertical="center"/>
    </xf>
    <xf numFmtId="0" fontId="8" fillId="16" borderId="49" xfId="2" applyFont="1" applyFill="1" applyBorder="1" applyAlignment="1">
      <alignment horizontal="center" vertical="center"/>
    </xf>
    <xf numFmtId="0" fontId="3" fillId="16" borderId="49" xfId="1" applyNumberFormat="1" applyFont="1" applyFill="1" applyBorder="1" applyAlignment="1" applyProtection="1">
      <alignment horizontal="center" vertical="center"/>
    </xf>
    <xf numFmtId="0" fontId="3" fillId="16" borderId="47" xfId="1" applyNumberFormat="1" applyFont="1" applyFill="1" applyBorder="1" applyAlignment="1" applyProtection="1">
      <alignment horizontal="left" vertical="center"/>
    </xf>
    <xf numFmtId="0" fontId="3" fillId="16" borderId="0" xfId="1" applyNumberFormat="1" applyFont="1" applyFill="1" applyBorder="1" applyAlignment="1" applyProtection="1">
      <alignment horizontal="center" vertical="center"/>
    </xf>
    <xf numFmtId="0" fontId="3" fillId="16" borderId="27" xfId="1" applyNumberFormat="1" applyFont="1" applyFill="1" applyBorder="1" applyAlignment="1" applyProtection="1">
      <alignment horizontal="center" vertical="center"/>
    </xf>
    <xf numFmtId="0" fontId="8" fillId="16" borderId="25" xfId="2" applyFont="1" applyFill="1" applyBorder="1" applyAlignment="1">
      <alignment horizontal="center" vertical="center"/>
    </xf>
    <xf numFmtId="164" fontId="7" fillId="16" borderId="23" xfId="2" applyNumberFormat="1" applyFont="1" applyFill="1" applyBorder="1" applyAlignment="1">
      <alignment horizontal="center" vertical="center"/>
    </xf>
    <xf numFmtId="1" fontId="3" fillId="16" borderId="23" xfId="1" applyNumberFormat="1" applyFont="1" applyFill="1" applyBorder="1" applyAlignment="1" applyProtection="1">
      <alignment horizontal="center" vertical="center"/>
    </xf>
    <xf numFmtId="0" fontId="9" fillId="16" borderId="24" xfId="2" applyFont="1" applyFill="1" applyBorder="1" applyAlignment="1">
      <alignment vertical="center"/>
    </xf>
    <xf numFmtId="0" fontId="9" fillId="16" borderId="23" xfId="2" applyFont="1" applyFill="1" applyBorder="1" applyAlignment="1">
      <alignment vertical="center"/>
    </xf>
    <xf numFmtId="0" fontId="9" fillId="2" borderId="15" xfId="2" applyFont="1" applyFill="1" applyBorder="1" applyAlignment="1" applyProtection="1">
      <alignment vertical="center"/>
      <protection locked="0"/>
    </xf>
    <xf numFmtId="1" fontId="10" fillId="2" borderId="59" xfId="2" applyNumberFormat="1" applyFont="1" applyFill="1" applyBorder="1" applyAlignment="1">
      <alignment horizontal="center" vertical="center" wrapText="1"/>
    </xf>
    <xf numFmtId="1" fontId="10" fillId="2" borderId="23" xfId="2" applyNumberFormat="1" applyFont="1" applyFill="1" applyBorder="1" applyAlignment="1">
      <alignment horizontal="center" vertical="center" wrapText="1"/>
    </xf>
    <xf numFmtId="1" fontId="10" fillId="2" borderId="25" xfId="2" applyNumberFormat="1" applyFont="1" applyFill="1" applyBorder="1" applyAlignment="1">
      <alignment horizontal="center" vertical="center" wrapText="1"/>
    </xf>
    <xf numFmtId="164" fontId="10" fillId="2" borderId="30" xfId="2" applyNumberFormat="1" applyFont="1" applyFill="1" applyBorder="1" applyAlignment="1">
      <alignment horizontal="center" vertical="center" wrapText="1"/>
    </xf>
    <xf numFmtId="0" fontId="4" fillId="3" borderId="23" xfId="2" applyFont="1" applyFill="1" applyBorder="1" applyAlignment="1">
      <alignment horizontal="center" vertical="center" wrapText="1"/>
    </xf>
    <xf numFmtId="0" fontId="4" fillId="3" borderId="55" xfId="2" applyFont="1" applyFill="1" applyBorder="1" applyAlignment="1">
      <alignment horizontal="center" vertical="center" wrapText="1"/>
    </xf>
    <xf numFmtId="0" fontId="8" fillId="2" borderId="0" xfId="2" applyFont="1" applyFill="1" applyAlignment="1">
      <alignment wrapText="1"/>
    </xf>
    <xf numFmtId="0" fontId="4" fillId="3" borderId="38" xfId="2" applyFont="1" applyFill="1" applyBorder="1" applyAlignment="1">
      <alignment horizontal="center" vertical="center" wrapText="1"/>
    </xf>
    <xf numFmtId="0" fontId="4" fillId="3" borderId="62" xfId="2" applyFont="1" applyFill="1" applyBorder="1" applyAlignment="1">
      <alignment horizontal="center" vertical="center" wrapText="1"/>
    </xf>
    <xf numFmtId="0" fontId="2" fillId="3" borderId="44" xfId="2" applyFont="1" applyFill="1" applyBorder="1" applyAlignment="1">
      <alignment horizontal="center" vertical="center" wrapText="1"/>
    </xf>
    <xf numFmtId="1" fontId="3" fillId="2" borderId="18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0" fontId="3" fillId="2" borderId="29" xfId="0" applyFont="1" applyFill="1" applyBorder="1" applyAlignment="1">
      <alignment vertical="center"/>
    </xf>
    <xf numFmtId="0" fontId="3" fillId="2" borderId="18" xfId="0" applyFont="1" applyFill="1" applyBorder="1" applyAlignment="1" applyProtection="1">
      <alignment vertical="center"/>
      <protection locked="0"/>
    </xf>
    <xf numFmtId="0" fontId="3" fillId="17" borderId="18" xfId="0" applyFont="1" applyFill="1" applyBorder="1" applyAlignment="1" applyProtection="1">
      <alignment horizontal="center" vertical="center"/>
      <protection locked="0"/>
    </xf>
    <xf numFmtId="0" fontId="12" fillId="2" borderId="0" xfId="0" applyFont="1" applyFill="1" applyAlignment="1">
      <alignment vertical="center" wrapText="1"/>
    </xf>
    <xf numFmtId="0" fontId="10" fillId="2" borderId="18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vertical="center"/>
    </xf>
    <xf numFmtId="0" fontId="3" fillId="2" borderId="15" xfId="0" applyFont="1" applyFill="1" applyBorder="1" applyAlignment="1">
      <alignment vertical="center" wrapText="1"/>
    </xf>
    <xf numFmtId="0" fontId="3" fillId="2" borderId="29" xfId="0" applyFont="1" applyFill="1" applyBorder="1" applyAlignment="1">
      <alignment vertical="center" wrapText="1"/>
    </xf>
    <xf numFmtId="0" fontId="13" fillId="8" borderId="18" xfId="0" applyFont="1" applyFill="1" applyBorder="1" applyAlignment="1">
      <alignment horizontal="center" vertical="center" wrapText="1"/>
    </xf>
    <xf numFmtId="0" fontId="10" fillId="8" borderId="15" xfId="0" applyFont="1" applyFill="1" applyBorder="1" applyAlignment="1">
      <alignment horizontal="center" vertical="center"/>
    </xf>
    <xf numFmtId="0" fontId="10" fillId="8" borderId="15" xfId="0" applyFont="1" applyFill="1" applyBorder="1" applyAlignment="1">
      <alignment vertical="center"/>
    </xf>
    <xf numFmtId="0" fontId="10" fillId="8" borderId="29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10" fillId="8" borderId="14" xfId="0" applyFont="1" applyFill="1" applyBorder="1" applyAlignment="1" applyProtection="1">
      <alignment horizontal="left" vertical="center"/>
      <protection locked="0"/>
    </xf>
    <xf numFmtId="0" fontId="10" fillId="8" borderId="15" xfId="0" applyFont="1" applyFill="1" applyBorder="1" applyAlignment="1" applyProtection="1">
      <alignment horizontal="left" vertical="center"/>
      <protection locked="0"/>
    </xf>
    <xf numFmtId="0" fontId="10" fillId="8" borderId="18" xfId="0" applyFont="1" applyFill="1" applyBorder="1" applyAlignment="1">
      <alignment vertical="center"/>
    </xf>
    <xf numFmtId="0" fontId="10" fillId="2" borderId="22" xfId="0" applyFont="1" applyFill="1" applyBorder="1" applyAlignment="1">
      <alignment horizontal="center" vertical="center"/>
    </xf>
    <xf numFmtId="0" fontId="3" fillId="0" borderId="16" xfId="1" applyNumberFormat="1" applyFont="1" applyBorder="1" applyAlignment="1" applyProtection="1">
      <alignment horizontal="left" vertical="center"/>
    </xf>
    <xf numFmtId="0" fontId="3" fillId="0" borderId="15" xfId="1" applyNumberFormat="1" applyFont="1" applyBorder="1" applyAlignment="1" applyProtection="1">
      <alignment horizontal="left" vertical="center"/>
    </xf>
    <xf numFmtId="0" fontId="3" fillId="0" borderId="14" xfId="1" applyNumberFormat="1" applyFont="1" applyBorder="1" applyAlignment="1" applyProtection="1">
      <alignment horizontal="left" vertical="center"/>
    </xf>
    <xf numFmtId="0" fontId="3" fillId="0" borderId="29" xfId="1" applyNumberFormat="1" applyFont="1" applyBorder="1" applyAlignment="1" applyProtection="1">
      <alignment horizontal="left" vertical="center"/>
    </xf>
    <xf numFmtId="0" fontId="3" fillId="0" borderId="11" xfId="1" applyNumberFormat="1" applyFont="1" applyBorder="1" applyAlignment="1" applyProtection="1">
      <alignment horizontal="left" vertical="center"/>
    </xf>
    <xf numFmtId="0" fontId="3" fillId="0" borderId="29" xfId="1" applyNumberFormat="1" applyFont="1" applyBorder="1" applyAlignment="1" applyProtection="1">
      <alignment horizontal="left" vertical="center"/>
      <protection locked="0"/>
    </xf>
    <xf numFmtId="0" fontId="3" fillId="0" borderId="15" xfId="1" applyNumberFormat="1" applyFont="1" applyBorder="1" applyAlignment="1" applyProtection="1">
      <alignment horizontal="left" vertical="center"/>
      <protection locked="0"/>
    </xf>
    <xf numFmtId="0" fontId="3" fillId="0" borderId="11" xfId="1" applyNumberFormat="1" applyFont="1" applyBorder="1" applyAlignment="1" applyProtection="1">
      <alignment horizontal="left" vertical="center"/>
      <protection locked="0"/>
    </xf>
    <xf numFmtId="0" fontId="3" fillId="0" borderId="16" xfId="1" applyNumberFormat="1" applyFont="1" applyBorder="1" applyAlignment="1" applyProtection="1">
      <alignment horizontal="left" vertical="center"/>
      <protection locked="0"/>
    </xf>
    <xf numFmtId="0" fontId="3" fillId="0" borderId="14" xfId="1" applyNumberFormat="1" applyFont="1" applyBorder="1" applyAlignment="1" applyProtection="1">
      <alignment horizontal="left" vertical="center"/>
      <protection locked="0"/>
    </xf>
    <xf numFmtId="0" fontId="8" fillId="2" borderId="23" xfId="2" applyFont="1" applyFill="1" applyBorder="1" applyAlignment="1">
      <alignment horizontal="center" vertical="center" wrapText="1"/>
    </xf>
    <xf numFmtId="0" fontId="8" fillId="2" borderId="30" xfId="2" applyFont="1" applyFill="1" applyBorder="1" applyAlignment="1">
      <alignment horizontal="center" vertical="center" wrapText="1"/>
    </xf>
    <xf numFmtId="0" fontId="8" fillId="2" borderId="26" xfId="2" applyFont="1" applyFill="1" applyBorder="1" applyAlignment="1">
      <alignment horizontal="center" vertical="center" wrapText="1"/>
    </xf>
    <xf numFmtId="0" fontId="8" fillId="0" borderId="23" xfId="2" applyFont="1" applyBorder="1" applyAlignment="1" applyProtection="1">
      <alignment horizontal="center" vertical="center" wrapText="1"/>
      <protection locked="0"/>
    </xf>
    <xf numFmtId="0" fontId="8" fillId="0" borderId="30" xfId="2" applyFont="1" applyBorder="1" applyAlignment="1" applyProtection="1">
      <alignment horizontal="center" vertical="center" wrapText="1"/>
      <protection locked="0"/>
    </xf>
    <xf numFmtId="0" fontId="8" fillId="0" borderId="17" xfId="2" applyFont="1" applyBorder="1" applyAlignment="1" applyProtection="1">
      <alignment horizontal="center" vertical="center" wrapText="1"/>
      <protection locked="0"/>
    </xf>
    <xf numFmtId="0" fontId="3" fillId="0" borderId="29" xfId="1" applyNumberFormat="1" applyFont="1" applyFill="1" applyBorder="1" applyAlignment="1" applyProtection="1">
      <alignment horizontal="left" vertical="center"/>
      <protection locked="0"/>
    </xf>
    <xf numFmtId="0" fontId="3" fillId="0" borderId="15" xfId="1" applyNumberFormat="1" applyFont="1" applyFill="1" applyBorder="1" applyAlignment="1" applyProtection="1">
      <alignment horizontal="left" vertical="center"/>
      <protection locked="0"/>
    </xf>
    <xf numFmtId="0" fontId="3" fillId="0" borderId="11" xfId="1" applyNumberFormat="1" applyFont="1" applyFill="1" applyBorder="1" applyAlignment="1" applyProtection="1">
      <alignment horizontal="left" vertical="center"/>
      <protection locked="0"/>
    </xf>
    <xf numFmtId="0" fontId="3" fillId="0" borderId="16" xfId="1" applyNumberFormat="1" applyFont="1" applyFill="1" applyBorder="1" applyAlignment="1" applyProtection="1">
      <alignment horizontal="left" vertical="center"/>
      <protection locked="0"/>
    </xf>
    <xf numFmtId="0" fontId="3" fillId="0" borderId="14" xfId="1" applyNumberFormat="1" applyFont="1" applyFill="1" applyBorder="1" applyAlignment="1" applyProtection="1">
      <alignment horizontal="left" vertical="center"/>
      <protection locked="0"/>
    </xf>
    <xf numFmtId="0" fontId="4" fillId="3" borderId="29" xfId="2" applyFont="1" applyFill="1" applyBorder="1" applyAlignment="1">
      <alignment horizontal="center" vertical="center" wrapText="1"/>
    </xf>
    <xf numFmtId="0" fontId="4" fillId="3" borderId="14" xfId="2" applyFont="1" applyFill="1" applyBorder="1" applyAlignment="1">
      <alignment horizontal="center" vertical="center" wrapText="1"/>
    </xf>
    <xf numFmtId="0" fontId="4" fillId="4" borderId="42" xfId="2" applyFont="1" applyFill="1" applyBorder="1" applyAlignment="1">
      <alignment horizontal="center" vertical="center" wrapText="1"/>
    </xf>
    <xf numFmtId="0" fontId="4" fillId="4" borderId="9" xfId="2" applyFont="1" applyFill="1" applyBorder="1" applyAlignment="1">
      <alignment horizontal="center" vertical="center" wrapText="1"/>
    </xf>
    <xf numFmtId="0" fontId="8" fillId="10" borderId="41" xfId="2" applyFont="1" applyFill="1" applyBorder="1" applyAlignment="1">
      <alignment horizontal="center" vertical="center" wrapText="1"/>
    </xf>
    <xf numFmtId="0" fontId="8" fillId="10" borderId="27" xfId="2" applyFont="1" applyFill="1" applyBorder="1" applyAlignment="1">
      <alignment horizontal="center" vertical="center" wrapText="1"/>
    </xf>
    <xf numFmtId="0" fontId="8" fillId="10" borderId="21" xfId="2" applyFont="1" applyFill="1" applyBorder="1" applyAlignment="1">
      <alignment horizontal="center" vertical="center" wrapText="1"/>
    </xf>
    <xf numFmtId="0" fontId="8" fillId="2" borderId="40" xfId="2" applyFont="1" applyFill="1" applyBorder="1" applyAlignment="1">
      <alignment horizontal="center" vertical="center" wrapText="1"/>
    </xf>
    <xf numFmtId="0" fontId="8" fillId="2" borderId="17" xfId="2" applyFont="1" applyFill="1" applyBorder="1" applyAlignment="1">
      <alignment horizontal="center" vertical="center" wrapText="1"/>
    </xf>
    <xf numFmtId="0" fontId="8" fillId="2" borderId="40" xfId="2" applyFont="1" applyFill="1" applyBorder="1" applyAlignment="1" applyProtection="1">
      <alignment horizontal="center" vertical="center" wrapText="1"/>
      <protection locked="0"/>
    </xf>
    <xf numFmtId="0" fontId="8" fillId="2" borderId="30" xfId="2" applyFont="1" applyFill="1" applyBorder="1" applyAlignment="1" applyProtection="1">
      <alignment horizontal="center" vertical="center" wrapText="1"/>
      <protection locked="0"/>
    </xf>
    <xf numFmtId="0" fontId="3" fillId="0" borderId="39" xfId="1" applyNumberFormat="1" applyFont="1" applyBorder="1" applyAlignment="1" applyProtection="1">
      <alignment horizontal="left" vertical="center"/>
      <protection locked="0"/>
    </xf>
    <xf numFmtId="0" fontId="3" fillId="0" borderId="36" xfId="1" applyNumberFormat="1" applyFont="1" applyBorder="1" applyAlignment="1" applyProtection="1">
      <alignment horizontal="left" vertical="center"/>
      <protection locked="0"/>
    </xf>
    <xf numFmtId="0" fontId="3" fillId="0" borderId="38" xfId="1" applyNumberFormat="1" applyFont="1" applyBorder="1" applyAlignment="1" applyProtection="1">
      <alignment horizontal="left" vertical="center"/>
      <protection locked="0"/>
    </xf>
    <xf numFmtId="0" fontId="8" fillId="2" borderId="23" xfId="2" applyFont="1" applyFill="1" applyBorder="1" applyAlignment="1" applyProtection="1">
      <alignment horizontal="center" vertical="center" wrapText="1"/>
      <protection locked="0"/>
    </xf>
    <xf numFmtId="0" fontId="3" fillId="0" borderId="37" xfId="1" applyNumberFormat="1" applyFont="1" applyBorder="1" applyAlignment="1" applyProtection="1">
      <alignment horizontal="left" vertical="center"/>
      <protection locked="0"/>
    </xf>
    <xf numFmtId="0" fontId="3" fillId="0" borderId="35" xfId="1" applyNumberFormat="1" applyFont="1" applyBorder="1" applyAlignment="1" applyProtection="1">
      <alignment horizontal="left" vertical="center"/>
      <protection locked="0"/>
    </xf>
    <xf numFmtId="0" fontId="8" fillId="5" borderId="27" xfId="2" applyFont="1" applyFill="1" applyBorder="1" applyAlignment="1">
      <alignment horizontal="center" vertical="center" wrapText="1"/>
    </xf>
    <xf numFmtId="0" fontId="8" fillId="2" borderId="18" xfId="2" applyFont="1" applyFill="1" applyBorder="1" applyAlignment="1">
      <alignment horizontal="center" vertical="center" wrapText="1"/>
    </xf>
    <xf numFmtId="0" fontId="3" fillId="0" borderId="18" xfId="2" applyFont="1" applyBorder="1" applyAlignment="1" applyProtection="1">
      <alignment horizontal="center" vertical="center" wrapText="1"/>
      <protection locked="0"/>
    </xf>
    <xf numFmtId="0" fontId="3" fillId="0" borderId="30" xfId="2" applyFont="1" applyBorder="1" applyAlignment="1" applyProtection="1">
      <alignment horizontal="center" vertical="center" wrapText="1"/>
      <protection locked="0"/>
    </xf>
    <xf numFmtId="0" fontId="8" fillId="0" borderId="23" xfId="2" applyFont="1" applyBorder="1" applyAlignment="1">
      <alignment horizontal="center" vertical="center" wrapText="1"/>
    </xf>
    <xf numFmtId="0" fontId="8" fillId="0" borderId="30" xfId="2" applyFont="1" applyBorder="1" applyAlignment="1">
      <alignment horizontal="center" vertical="center" wrapText="1"/>
    </xf>
    <xf numFmtId="0" fontId="8" fillId="0" borderId="17" xfId="2" applyFont="1" applyBorder="1" applyAlignment="1">
      <alignment horizontal="center" vertical="center" wrapText="1"/>
    </xf>
    <xf numFmtId="0" fontId="4" fillId="3" borderId="18" xfId="2" applyFont="1" applyFill="1" applyBorder="1" applyAlignment="1">
      <alignment horizontal="center" vertical="center" wrapText="1"/>
    </xf>
    <xf numFmtId="0" fontId="4" fillId="3" borderId="44" xfId="2" applyFont="1" applyFill="1" applyBorder="1" applyAlignment="1">
      <alignment horizontal="center" vertical="center" wrapText="1"/>
    </xf>
    <xf numFmtId="0" fontId="4" fillId="3" borderId="49" xfId="2" applyFont="1" applyFill="1" applyBorder="1" applyAlignment="1">
      <alignment horizontal="center" vertical="center" wrapText="1"/>
    </xf>
    <xf numFmtId="0" fontId="4" fillId="3" borderId="61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4" fillId="3" borderId="50" xfId="2" applyFont="1" applyFill="1" applyBorder="1" applyAlignment="1">
      <alignment horizontal="center" vertical="center" wrapText="1"/>
    </xf>
    <xf numFmtId="0" fontId="4" fillId="3" borderId="0" xfId="2" applyFont="1" applyFill="1" applyAlignment="1">
      <alignment horizontal="center" vertical="center" wrapText="1"/>
    </xf>
    <xf numFmtId="0" fontId="4" fillId="3" borderId="40" xfId="2" applyFont="1" applyFill="1" applyBorder="1" applyAlignment="1">
      <alignment horizontal="center" vertical="center" wrapText="1"/>
    </xf>
    <xf numFmtId="0" fontId="4" fillId="3" borderId="17" xfId="2" applyFont="1" applyFill="1" applyBorder="1" applyAlignment="1">
      <alignment horizontal="center" vertical="center" wrapText="1"/>
    </xf>
    <xf numFmtId="0" fontId="4" fillId="3" borderId="60" xfId="2" applyFont="1" applyFill="1" applyBorder="1" applyAlignment="1">
      <alignment horizontal="center" vertical="center" wrapText="1"/>
    </xf>
    <xf numFmtId="0" fontId="4" fillId="3" borderId="12" xfId="2" applyFont="1" applyFill="1" applyBorder="1" applyAlignment="1">
      <alignment horizontal="center" vertical="center" wrapText="1"/>
    </xf>
    <xf numFmtId="0" fontId="4" fillId="3" borderId="19" xfId="2" applyFont="1" applyFill="1" applyBorder="1" applyAlignment="1">
      <alignment horizontal="center" vertical="center" wrapText="1"/>
    </xf>
    <xf numFmtId="0" fontId="4" fillId="3" borderId="42" xfId="2" applyFont="1" applyFill="1" applyBorder="1" applyAlignment="1">
      <alignment horizontal="center" vertical="center" wrapText="1"/>
    </xf>
    <xf numFmtId="0" fontId="4" fillId="3" borderId="32" xfId="2" applyFont="1" applyFill="1" applyBorder="1" applyAlignment="1">
      <alignment horizontal="center" vertical="center" wrapText="1"/>
    </xf>
    <xf numFmtId="0" fontId="4" fillId="12" borderId="42" xfId="2" applyFont="1" applyFill="1" applyBorder="1" applyAlignment="1">
      <alignment horizontal="center" vertical="center" wrapText="1"/>
    </xf>
    <xf numFmtId="0" fontId="4" fillId="12" borderId="9" xfId="2" applyFont="1" applyFill="1" applyBorder="1" applyAlignment="1">
      <alignment horizontal="center" vertical="center" wrapText="1"/>
    </xf>
    <xf numFmtId="0" fontId="4" fillId="12" borderId="46" xfId="2" applyFont="1" applyFill="1" applyBorder="1" applyAlignment="1">
      <alignment horizontal="center" vertical="center" wrapText="1"/>
    </xf>
    <xf numFmtId="0" fontId="8" fillId="16" borderId="55" xfId="2" applyFont="1" applyFill="1" applyBorder="1" applyAlignment="1">
      <alignment horizontal="center" vertical="center" wrapText="1"/>
    </xf>
    <xf numFmtId="0" fontId="8" fillId="16" borderId="27" xfId="2" applyFont="1" applyFill="1" applyBorder="1" applyAlignment="1">
      <alignment horizontal="center" vertical="center" wrapText="1"/>
    </xf>
    <xf numFmtId="0" fontId="8" fillId="2" borderId="18" xfId="2" applyFont="1" applyFill="1" applyBorder="1" applyAlignment="1" applyProtection="1">
      <alignment horizontal="center" vertical="center" wrapText="1"/>
      <protection locked="0"/>
    </xf>
    <xf numFmtId="0" fontId="3" fillId="0" borderId="18" xfId="1" applyNumberFormat="1" applyFont="1" applyBorder="1" applyAlignment="1" applyProtection="1">
      <alignment horizontal="left" vertical="center"/>
      <protection locked="0"/>
    </xf>
    <xf numFmtId="0" fontId="8" fillId="13" borderId="55" xfId="2" applyFont="1" applyFill="1" applyBorder="1" applyAlignment="1">
      <alignment horizontal="center" vertical="center" wrapText="1"/>
    </xf>
    <xf numFmtId="0" fontId="8" fillId="13" borderId="27" xfId="2" applyFont="1" applyFill="1" applyBorder="1" applyAlignment="1">
      <alignment horizontal="center" vertical="center" wrapText="1"/>
    </xf>
    <xf numFmtId="0" fontId="11" fillId="17" borderId="24" xfId="0" applyFont="1" applyFill="1" applyBorder="1" applyAlignment="1">
      <alignment horizontal="center" vertical="center"/>
    </xf>
    <xf numFmtId="0" fontId="11" fillId="17" borderId="0" xfId="0" applyFont="1" applyFill="1" applyAlignment="1">
      <alignment horizontal="center" vertical="center"/>
    </xf>
    <xf numFmtId="0" fontId="11" fillId="17" borderId="52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left" vertical="center"/>
    </xf>
    <xf numFmtId="0" fontId="3" fillId="2" borderId="29" xfId="0" applyFont="1" applyFill="1" applyBorder="1" applyAlignment="1">
      <alignment horizontal="left" vertical="center"/>
    </xf>
    <xf numFmtId="0" fontId="4" fillId="3" borderId="30" xfId="2" applyFont="1" applyFill="1" applyBorder="1" applyAlignment="1">
      <alignment horizontal="center" vertical="center" wrapText="1"/>
    </xf>
    <xf numFmtId="0" fontId="4" fillId="3" borderId="40" xfId="2" applyFont="1" applyFill="1" applyBorder="1" applyAlignment="1">
      <alignment horizontal="center" vertical="center"/>
    </xf>
    <xf numFmtId="0" fontId="4" fillId="3" borderId="30" xfId="2" applyFont="1" applyFill="1" applyBorder="1" applyAlignment="1">
      <alignment horizontal="center" vertical="center"/>
    </xf>
    <xf numFmtId="0" fontId="4" fillId="3" borderId="45" xfId="2" applyFont="1" applyFill="1" applyBorder="1" applyAlignment="1">
      <alignment horizontal="center" vertical="center" wrapText="1"/>
    </xf>
    <xf numFmtId="0" fontId="4" fillId="3" borderId="51" xfId="2" applyFont="1" applyFill="1" applyBorder="1" applyAlignment="1">
      <alignment horizontal="center" vertical="center" wrapText="1"/>
    </xf>
    <xf numFmtId="0" fontId="4" fillId="3" borderId="41" xfId="2" applyFont="1" applyFill="1" applyBorder="1" applyAlignment="1">
      <alignment horizontal="center" vertical="center" wrapText="1"/>
    </xf>
    <xf numFmtId="0" fontId="4" fillId="3" borderId="27" xfId="2" applyFont="1" applyFill="1" applyBorder="1" applyAlignment="1">
      <alignment horizontal="center" vertical="center" wrapText="1"/>
    </xf>
    <xf numFmtId="0" fontId="4" fillId="3" borderId="63" xfId="2" applyFont="1" applyFill="1" applyBorder="1" applyAlignment="1">
      <alignment horizontal="center" vertical="center" wrapText="1"/>
    </xf>
    <xf numFmtId="0" fontId="4" fillId="3" borderId="47" xfId="2" applyFont="1" applyFill="1" applyBorder="1" applyAlignment="1">
      <alignment horizontal="center" vertical="center" wrapText="1"/>
    </xf>
    <xf numFmtId="0" fontId="3" fillId="0" borderId="29" xfId="0" applyFont="1" applyBorder="1" applyAlignment="1" applyProtection="1">
      <alignment horizontal="left" vertical="center"/>
      <protection locked="0"/>
    </xf>
    <xf numFmtId="0" fontId="3" fillId="0" borderId="15" xfId="0" applyFont="1" applyBorder="1" applyAlignment="1" applyProtection="1">
      <alignment horizontal="left" vertical="center"/>
      <protection locked="0"/>
    </xf>
    <xf numFmtId="0" fontId="3" fillId="0" borderId="14" xfId="0" applyFont="1" applyBorder="1" applyAlignment="1" applyProtection="1">
      <alignment horizontal="left" vertical="center"/>
      <protection locked="0"/>
    </xf>
    <xf numFmtId="0" fontId="3" fillId="2" borderId="14" xfId="0" applyFont="1" applyFill="1" applyBorder="1" applyAlignment="1">
      <alignment horizontal="left" vertical="center"/>
    </xf>
    <xf numFmtId="0" fontId="12" fillId="2" borderId="0" xfId="0" applyFont="1" applyFill="1" applyAlignment="1">
      <alignment horizontal="center" vertical="center" wrapText="1"/>
    </xf>
    <xf numFmtId="0" fontId="0" fillId="2" borderId="29" xfId="0" applyFill="1" applyBorder="1" applyAlignment="1">
      <alignment horizontal="left" vertical="center"/>
    </xf>
    <xf numFmtId="0" fontId="0" fillId="2" borderId="14" xfId="0" applyFill="1" applyBorder="1" applyAlignment="1">
      <alignment horizontal="left" vertical="center"/>
    </xf>
    <xf numFmtId="0" fontId="10" fillId="2" borderId="29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0" fontId="10" fillId="8" borderId="18" xfId="0" applyFont="1" applyFill="1" applyBorder="1" applyAlignment="1">
      <alignment horizontal="left" vertical="center"/>
    </xf>
    <xf numFmtId="0" fontId="10" fillId="8" borderId="29" xfId="0" applyFont="1" applyFill="1" applyBorder="1" applyAlignment="1" applyProtection="1">
      <alignment horizontal="center" vertical="center"/>
      <protection locked="0"/>
    </xf>
    <xf numFmtId="0" fontId="10" fillId="8" borderId="15" xfId="0" applyFont="1" applyFill="1" applyBorder="1" applyAlignment="1" applyProtection="1">
      <alignment horizontal="center" vertical="center"/>
      <protection locked="0"/>
    </xf>
    <xf numFmtId="0" fontId="10" fillId="8" borderId="14" xfId="0" applyFont="1" applyFill="1" applyBorder="1" applyAlignment="1" applyProtection="1">
      <alignment horizontal="center" vertical="center"/>
      <protection locked="0"/>
    </xf>
    <xf numFmtId="0" fontId="10" fillId="8" borderId="18" xfId="0" applyFont="1" applyFill="1" applyBorder="1" applyAlignment="1">
      <alignment horizontal="center" vertical="center" wrapText="1"/>
    </xf>
  </cellXfs>
  <cellStyles count="4">
    <cellStyle name="Normal" xfId="0" builtinId="0"/>
    <cellStyle name="Normal 3" xfId="2" xr:uid="{3C3425BF-8DB5-4323-821F-D08ED84902A2}"/>
    <cellStyle name="Pourcentage" xfId="1" builtinId="5"/>
    <cellStyle name="Pourcentage 3" xfId="3" xr:uid="{17999E97-F5C7-4808-B2C0-C3A9805A4D03}"/>
  </cellStyles>
  <dxfs count="210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764180</xdr:colOff>
      <xdr:row>22</xdr:row>
      <xdr:rowOff>89647</xdr:rowOff>
    </xdr:from>
    <xdr:ext cx="6304483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94666304-4018-46F5-B36A-742EFB146F56}"/>
            </a:ext>
          </a:extLst>
        </xdr:cNvPr>
        <xdr:cNvSpPr/>
      </xdr:nvSpPr>
      <xdr:spPr>
        <a:xfrm rot="19040981">
          <a:off x="12765680" y="4067922"/>
          <a:ext cx="6304483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5400" b="1" cap="none" spc="0">
              <a:ln w="10160">
                <a:solidFill>
                  <a:srgbClr val="E84242">
                    <a:alpha val="42000"/>
                  </a:srgbClr>
                </a:solidFill>
                <a:prstDash val="solid"/>
              </a:ln>
              <a:noFill/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VERSION</a:t>
          </a:r>
          <a:r>
            <a:rPr lang="fr-FR" sz="5400" b="1" cap="none" spc="0" baseline="0">
              <a:ln w="10160">
                <a:solidFill>
                  <a:srgbClr val="E84242">
                    <a:alpha val="42000"/>
                  </a:srgbClr>
                </a:solidFill>
                <a:prstDash val="solid"/>
              </a:ln>
              <a:noFill/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 DE TRAVAIL</a:t>
          </a:r>
          <a:endParaRPr lang="fr-FR" sz="5400" b="1" cap="none" spc="0">
            <a:ln w="10160">
              <a:solidFill>
                <a:srgbClr val="E84242">
                  <a:alpha val="42000"/>
                </a:srgbClr>
              </a:solidFill>
              <a:prstDash val="solid"/>
            </a:ln>
            <a:noFill/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etit/AppData/Local/Microsoft/Windows/INetCache/Content.Outlook/ZQ13RG3A/L-2021-05-25%20DJVD%20-%20Droit%20V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cence%2021-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ynthèse"/>
      <sheetName val="Référentiel accompagnement"/>
      <sheetName val="Mode opératoire"/>
      <sheetName val="L1"/>
      <sheetName val="L2"/>
      <sheetName val="L3P1"/>
      <sheetName val="L3P2"/>
      <sheetName val="Paramétrage"/>
    </sheetNames>
    <sheetDataSet>
      <sheetData sheetId="0" refreshError="1">
        <row r="3">
          <cell r="B3" t="str">
            <v>Droit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C6" t="str">
            <v>CM</v>
          </cell>
          <cell r="D6">
            <v>1</v>
          </cell>
          <cell r="E6">
            <v>1.5</v>
          </cell>
          <cell r="I6" t="str">
            <v>M - Fondamentaux</v>
          </cell>
        </row>
        <row r="7">
          <cell r="C7" t="str">
            <v>TD</v>
          </cell>
          <cell r="D7">
            <v>1</v>
          </cell>
          <cell r="E7">
            <v>1</v>
          </cell>
          <cell r="I7" t="str">
            <v>M - Préprofessionnalisation</v>
          </cell>
        </row>
        <row r="8">
          <cell r="C8" t="str">
            <v>TP</v>
          </cell>
          <cell r="D8">
            <v>1</v>
          </cell>
          <cell r="E8">
            <v>0.66</v>
          </cell>
          <cell r="I8" t="str">
            <v>M - Accompagnement</v>
          </cell>
        </row>
        <row r="9">
          <cell r="C9" t="str">
            <v>TR</v>
          </cell>
          <cell r="D9">
            <v>0</v>
          </cell>
          <cell r="E9">
            <v>0</v>
          </cell>
        </row>
        <row r="10">
          <cell r="C10" t="str">
            <v>STSUIV</v>
          </cell>
          <cell r="D10">
            <v>0</v>
          </cell>
          <cell r="E10">
            <v>0</v>
          </cell>
        </row>
        <row r="11">
          <cell r="C11" t="str">
            <v>STTD</v>
          </cell>
          <cell r="D11">
            <v>1</v>
          </cell>
          <cell r="E11">
            <v>1</v>
          </cell>
        </row>
        <row r="12">
          <cell r="C12" t="str">
            <v>STCM</v>
          </cell>
          <cell r="D12">
            <v>1</v>
          </cell>
          <cell r="E12">
            <v>1.5</v>
          </cell>
        </row>
        <row r="13">
          <cell r="C13" t="str">
            <v>ALTSUIV</v>
          </cell>
          <cell r="D13">
            <v>0</v>
          </cell>
          <cell r="E13">
            <v>0</v>
          </cell>
        </row>
        <row r="14">
          <cell r="C14" t="str">
            <v>ALTTD</v>
          </cell>
          <cell r="D14">
            <v>1</v>
          </cell>
          <cell r="E14">
            <v>1</v>
          </cell>
        </row>
        <row r="15">
          <cell r="C15" t="str">
            <v>ALTCM</v>
          </cell>
          <cell r="D15">
            <v>1</v>
          </cell>
          <cell r="E15">
            <v>1.5</v>
          </cell>
          <cell r="I15" t="str">
            <v>TR - Sport</v>
          </cell>
        </row>
        <row r="16">
          <cell r="C16" t="str">
            <v>PROJSUIV</v>
          </cell>
          <cell r="D16">
            <v>0</v>
          </cell>
          <cell r="E16">
            <v>0</v>
          </cell>
        </row>
        <row r="17">
          <cell r="C17" t="str">
            <v>PROJTD</v>
          </cell>
          <cell r="D17">
            <v>1</v>
          </cell>
          <cell r="E17">
            <v>1</v>
          </cell>
        </row>
        <row r="18">
          <cell r="C18" t="str">
            <v>PROJCM</v>
          </cell>
          <cell r="D18">
            <v>1</v>
          </cell>
          <cell r="E18">
            <v>1.5</v>
          </cell>
        </row>
        <row r="19">
          <cell r="C19" t="str">
            <v>MEMSUIV</v>
          </cell>
          <cell r="D19">
            <v>0</v>
          </cell>
          <cell r="E19">
            <v>0</v>
          </cell>
        </row>
        <row r="20">
          <cell r="C20" t="str">
            <v>MEMTD</v>
          </cell>
          <cell r="D20">
            <v>1</v>
          </cell>
          <cell r="E20">
            <v>1</v>
          </cell>
        </row>
        <row r="21">
          <cell r="C21" t="str">
            <v>MEMCM</v>
          </cell>
          <cell r="D21">
            <v>1</v>
          </cell>
          <cell r="E21">
            <v>1.5</v>
          </cell>
        </row>
        <row r="22">
          <cell r="C22" t="str">
            <v>FOAD</v>
          </cell>
          <cell r="D22">
            <v>0</v>
          </cell>
          <cell r="E22">
            <v>0</v>
          </cell>
        </row>
        <row r="23">
          <cell r="C23" t="str">
            <v>SPSUIV</v>
          </cell>
          <cell r="D23">
            <v>0</v>
          </cell>
          <cell r="E23">
            <v>0</v>
          </cell>
        </row>
        <row r="24">
          <cell r="C24" t="str">
            <v>SPTD</v>
          </cell>
          <cell r="D24">
            <v>1</v>
          </cell>
          <cell r="E24">
            <v>1</v>
          </cell>
        </row>
        <row r="25">
          <cell r="C25" t="str">
            <v>SPCM</v>
          </cell>
          <cell r="D25">
            <v>1</v>
          </cell>
          <cell r="E25">
            <v>1.5</v>
          </cell>
        </row>
        <row r="26">
          <cell r="C26" t="str">
            <v>JESUIV</v>
          </cell>
          <cell r="D26">
            <v>0</v>
          </cell>
          <cell r="E26">
            <v>0</v>
          </cell>
        </row>
        <row r="27">
          <cell r="C27" t="str">
            <v>JETD</v>
          </cell>
          <cell r="D27">
            <v>1</v>
          </cell>
          <cell r="E27">
            <v>1</v>
          </cell>
        </row>
        <row r="28">
          <cell r="C28" t="str">
            <v>JECM</v>
          </cell>
          <cell r="D28">
            <v>1</v>
          </cell>
          <cell r="E28">
            <v>1.5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ètres"/>
      <sheetName val="L1"/>
      <sheetName val="L1 (autre document)"/>
      <sheetName val="L2"/>
      <sheetName val="L3 Privé"/>
      <sheetName val="L3 Public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B05F1-3EB8-46AB-A9CC-B22AE4F8BEA6}">
  <sheetPr>
    <tabColor rgb="FFFFFF00"/>
  </sheetPr>
  <dimension ref="A1:AR67"/>
  <sheetViews>
    <sheetView tabSelected="1" zoomScale="70" zoomScaleNormal="70" workbookViewId="0">
      <selection activeCell="D17" sqref="D17:D19"/>
    </sheetView>
  </sheetViews>
  <sheetFormatPr defaultColWidth="11.42578125" defaultRowHeight="15.6" outlineLevelCol="1"/>
  <cols>
    <col min="1" max="1" width="11.42578125" style="4"/>
    <col min="2" max="2" width="14.28515625" style="4" customWidth="1"/>
    <col min="3" max="3" width="8.5703125" style="4" customWidth="1"/>
    <col min="4" max="4" width="29.28515625" style="4" customWidth="1"/>
    <col min="5" max="6" width="8.5703125" style="4" customWidth="1"/>
    <col min="7" max="7" width="27.5703125" style="4" customWidth="1"/>
    <col min="8" max="8" width="55.7109375" style="1" customWidth="1"/>
    <col min="9" max="9" width="11.5703125" style="1" customWidth="1"/>
    <col min="10" max="10" width="13" style="1" customWidth="1"/>
    <col min="11" max="11" width="9.28515625" style="3" customWidth="1"/>
    <col min="12" max="13" width="10" style="3" customWidth="1"/>
    <col min="14" max="16" width="11.42578125" style="1"/>
    <col min="17" max="17" width="12.5703125" style="1" customWidth="1"/>
    <col min="18" max="20" width="12.28515625" style="1" customWidth="1"/>
    <col min="21" max="21" width="11.5703125" style="2" customWidth="1"/>
    <col min="22" max="27" width="12.28515625" style="1" customWidth="1"/>
    <col min="28" max="28" width="34" style="1" customWidth="1"/>
    <col min="29" max="30" width="51.28515625" style="1" customWidth="1"/>
    <col min="31" max="31" width="11.28515625" style="1" hidden="1" customWidth="1" outlineLevel="1"/>
    <col min="32" max="32" width="10.5703125" style="1" hidden="1" customWidth="1" outlineLevel="1"/>
    <col min="33" max="43" width="11.42578125" style="1" hidden="1" customWidth="1" outlineLevel="1"/>
    <col min="44" max="44" width="11.42578125" style="1" collapsed="1"/>
    <col min="45" max="16384" width="11.42578125" style="1"/>
  </cols>
  <sheetData>
    <row r="1" spans="1:32" ht="6" customHeight="1"/>
    <row r="2" spans="1:32" ht="18" customHeight="1">
      <c r="E2" s="497" t="s">
        <v>0</v>
      </c>
      <c r="F2" s="498"/>
      <c r="G2" s="499"/>
      <c r="H2" s="407" t="s">
        <v>1</v>
      </c>
      <c r="I2" s="500" t="s">
        <v>2</v>
      </c>
      <c r="J2" s="500"/>
      <c r="K2" s="500"/>
      <c r="L2" s="500"/>
      <c r="M2" s="497" t="s">
        <v>3</v>
      </c>
      <c r="N2" s="498"/>
      <c r="O2" s="498"/>
      <c r="P2" s="499"/>
      <c r="Q2" s="403"/>
      <c r="U2" s="336" t="s">
        <v>4</v>
      </c>
      <c r="V2" s="336" t="s">
        <v>5</v>
      </c>
      <c r="Z2" s="501" t="s">
        <v>6</v>
      </c>
      <c r="AA2" s="501" t="s">
        <v>7</v>
      </c>
    </row>
    <row r="3" spans="1:32" ht="18" customHeight="1">
      <c r="D3" s="406" t="s">
        <v>1</v>
      </c>
      <c r="E3" s="389" t="s">
        <v>8</v>
      </c>
      <c r="F3" s="405"/>
      <c r="G3" s="404"/>
      <c r="H3" s="402" t="str">
        <f>[1]Synthèse!B3</f>
        <v>Droit</v>
      </c>
      <c r="I3" s="502" t="s">
        <v>9</v>
      </c>
      <c r="J3" s="502"/>
      <c r="K3" s="502"/>
      <c r="L3" s="502"/>
      <c r="M3" s="503">
        <v>450</v>
      </c>
      <c r="N3" s="504"/>
      <c r="O3" s="504"/>
      <c r="P3" s="505"/>
      <c r="Q3" s="403"/>
      <c r="S3" s="479" t="s">
        <v>10</v>
      </c>
      <c r="T3" s="480"/>
      <c r="U3" s="336">
        <f>ROUND(SUMIFS($U$17:$U$65,$G$17:$G$65,[1]Paramétrage!$I6,$P$17:$P$65,"&lt;&gt;Mut+ext"),0)</f>
        <v>0</v>
      </c>
      <c r="V3" s="336">
        <f ca="1">ROUND(SUMIF($G$17:$G$85,[1]Paramétrage!$I6,$Y$17:$Y$64),0)</f>
        <v>0</v>
      </c>
      <c r="Z3" s="501"/>
      <c r="AA3" s="501"/>
    </row>
    <row r="4" spans="1:32" ht="18" customHeight="1">
      <c r="B4" s="1"/>
      <c r="C4" s="1"/>
      <c r="D4" s="402" t="s">
        <v>11</v>
      </c>
      <c r="E4" s="401"/>
      <c r="F4" s="401"/>
      <c r="G4" s="401"/>
      <c r="H4" s="401"/>
      <c r="I4" s="401"/>
      <c r="J4" s="401"/>
      <c r="K4" s="400"/>
      <c r="L4" s="400"/>
      <c r="M4" s="506" t="s">
        <v>12</v>
      </c>
      <c r="N4" s="506"/>
      <c r="O4" s="506" t="s">
        <v>13</v>
      </c>
      <c r="P4" s="506"/>
      <c r="Q4" s="399" t="s">
        <v>14</v>
      </c>
      <c r="S4" s="479" t="s">
        <v>15</v>
      </c>
      <c r="T4" s="480"/>
      <c r="U4" s="336">
        <f>ROUND(SUMIFS($U$17:$U$65,$G$17:$G$65,[1]Paramétrage!$I7,$P$17:$P$65,"&lt;&gt;Mut+ext"),0)</f>
        <v>0</v>
      </c>
      <c r="V4" s="336">
        <f ca="1">ROUND(SUMIF($G$17:$G$85,[1]Paramétrage!$I7,$Y$17:$Y$64),0)</f>
        <v>0</v>
      </c>
      <c r="X4" s="479" t="s">
        <v>16</v>
      </c>
      <c r="Y4" s="479"/>
      <c r="Z4" s="336"/>
      <c r="AA4" s="336"/>
    </row>
    <row r="5" spans="1:32" ht="18" customHeight="1">
      <c r="A5" s="494" t="s">
        <v>17</v>
      </c>
      <c r="B5" s="494"/>
      <c r="C5" s="1"/>
      <c r="D5" s="398"/>
      <c r="E5" s="397"/>
      <c r="F5" s="397"/>
      <c r="G5" s="397"/>
      <c r="H5" s="396"/>
      <c r="I5" s="389"/>
      <c r="J5" s="396"/>
      <c r="K5" s="395"/>
      <c r="L5" s="394"/>
      <c r="M5" s="393" t="s">
        <v>18</v>
      </c>
      <c r="N5" s="393" t="s">
        <v>19</v>
      </c>
      <c r="O5" s="393" t="s">
        <v>18</v>
      </c>
      <c r="P5" s="393" t="s">
        <v>19</v>
      </c>
      <c r="Q5" s="387"/>
      <c r="S5" s="479" t="s">
        <v>20</v>
      </c>
      <c r="T5" s="480"/>
      <c r="U5" s="336">
        <f>ROUND(SUMIFS($U$17:$U$65,$G$17:$G$65,[1]Paramétrage!$I8,$P$17:$P$65,"&lt;&gt;Mut+ext"),0)</f>
        <v>0</v>
      </c>
      <c r="V5" s="336">
        <f ca="1">ROUND(SUMIF($G$17:$G$85,[1]Paramétrage!$I8,$Y$17:$Y$64),0)</f>
        <v>0</v>
      </c>
      <c r="X5" s="479" t="s">
        <v>21</v>
      </c>
      <c r="Y5" s="479"/>
      <c r="Z5" s="336"/>
      <c r="AA5" s="336"/>
    </row>
    <row r="6" spans="1:32" ht="18" customHeight="1">
      <c r="A6" s="494"/>
      <c r="B6" s="494"/>
      <c r="C6" s="1"/>
      <c r="D6" s="390" t="s">
        <v>22</v>
      </c>
      <c r="E6" s="490"/>
      <c r="F6" s="491"/>
      <c r="G6" s="492"/>
      <c r="I6" s="479"/>
      <c r="J6" s="479"/>
      <c r="K6" s="479"/>
      <c r="L6" s="479"/>
      <c r="M6" s="388"/>
      <c r="N6" s="387"/>
      <c r="O6" s="388"/>
      <c r="P6" s="387"/>
      <c r="Q6" s="387"/>
      <c r="S6" s="479"/>
      <c r="T6" s="480"/>
      <c r="U6" s="336"/>
      <c r="V6" s="336"/>
      <c r="X6" s="479"/>
      <c r="Y6" s="479"/>
      <c r="Z6" s="336"/>
      <c r="AA6" s="336"/>
    </row>
    <row r="7" spans="1:32" ht="18" customHeight="1">
      <c r="A7" s="494"/>
      <c r="B7" s="494"/>
      <c r="C7" s="1"/>
      <c r="D7" s="390" t="s">
        <v>23</v>
      </c>
      <c r="E7" s="490"/>
      <c r="F7" s="491"/>
      <c r="G7" s="492"/>
      <c r="H7" s="389"/>
      <c r="I7" s="479"/>
      <c r="J7" s="479"/>
      <c r="K7" s="479"/>
      <c r="L7" s="479"/>
      <c r="M7" s="388"/>
      <c r="N7" s="387"/>
      <c r="O7" s="388"/>
      <c r="P7" s="387"/>
      <c r="Q7" s="387"/>
      <c r="S7" s="479"/>
      <c r="T7" s="480"/>
      <c r="U7" s="336"/>
      <c r="V7" s="336"/>
    </row>
    <row r="8" spans="1:32" ht="18" customHeight="1">
      <c r="A8" s="494"/>
      <c r="B8" s="494"/>
      <c r="C8" s="1"/>
      <c r="D8" s="390" t="s">
        <v>24</v>
      </c>
      <c r="E8" s="490"/>
      <c r="F8" s="491"/>
      <c r="G8" s="492"/>
      <c r="H8" s="389"/>
      <c r="I8" s="479"/>
      <c r="J8" s="479"/>
      <c r="K8" s="479"/>
      <c r="L8" s="479"/>
      <c r="M8" s="388"/>
      <c r="N8" s="387"/>
      <c r="O8" s="388"/>
      <c r="P8" s="387"/>
      <c r="Q8" s="387"/>
      <c r="S8" s="495"/>
      <c r="T8" s="496"/>
      <c r="U8" s="336"/>
      <c r="V8" s="336"/>
    </row>
    <row r="9" spans="1:32" ht="18" customHeight="1">
      <c r="A9" s="392"/>
      <c r="B9" s="392"/>
      <c r="C9" s="1"/>
      <c r="D9" s="390" t="s">
        <v>25</v>
      </c>
      <c r="E9" s="490"/>
      <c r="F9" s="491"/>
      <c r="G9" s="492"/>
      <c r="H9" s="389"/>
      <c r="I9" s="479"/>
      <c r="J9" s="479"/>
      <c r="K9" s="479"/>
      <c r="L9" s="479"/>
      <c r="M9" s="388"/>
      <c r="N9" s="387"/>
      <c r="O9" s="388"/>
      <c r="P9" s="391"/>
      <c r="Q9" s="387"/>
      <c r="S9" s="479"/>
      <c r="T9" s="480"/>
      <c r="U9" s="336"/>
      <c r="V9" s="336"/>
    </row>
    <row r="10" spans="1:32" ht="18" customHeight="1">
      <c r="A10" s="1"/>
      <c r="B10" s="1"/>
      <c r="C10" s="1"/>
      <c r="D10" s="390" t="s">
        <v>26</v>
      </c>
      <c r="E10" s="490"/>
      <c r="F10" s="491"/>
      <c r="G10" s="492"/>
      <c r="H10" s="389"/>
      <c r="I10" s="479"/>
      <c r="J10" s="479"/>
      <c r="K10" s="479"/>
      <c r="L10" s="479"/>
      <c r="M10" s="388"/>
      <c r="N10" s="387"/>
      <c r="O10" s="391"/>
      <c r="P10" s="391"/>
      <c r="Q10" s="387"/>
      <c r="S10" s="479"/>
      <c r="T10" s="480"/>
      <c r="U10" s="336"/>
      <c r="V10" s="336"/>
    </row>
    <row r="11" spans="1:32" ht="18" customHeight="1">
      <c r="D11" s="390" t="s">
        <v>27</v>
      </c>
      <c r="E11" s="490"/>
      <c r="F11" s="491"/>
      <c r="G11" s="492"/>
      <c r="H11" s="389"/>
      <c r="I11" s="479"/>
      <c r="J11" s="479"/>
      <c r="K11" s="479"/>
      <c r="L11" s="479"/>
      <c r="M11" s="388"/>
      <c r="N11" s="387"/>
      <c r="O11" s="388"/>
      <c r="P11" s="387"/>
      <c r="Q11" s="387"/>
      <c r="S11" s="480"/>
      <c r="T11" s="493"/>
      <c r="U11" s="336"/>
      <c r="V11" s="336"/>
    </row>
    <row r="12" spans="1:32" ht="18" customHeight="1">
      <c r="B12" s="386"/>
      <c r="C12" s="386"/>
      <c r="D12" s="476" t="s">
        <v>28</v>
      </c>
      <c r="E12" s="476"/>
      <c r="F12" s="476"/>
      <c r="G12" s="476"/>
      <c r="H12" s="476"/>
      <c r="I12" s="476"/>
      <c r="J12" s="476"/>
      <c r="K12" s="476"/>
      <c r="L12" s="476"/>
      <c r="M12" s="336">
        <f>SUM(M6:M11)</f>
        <v>0</v>
      </c>
      <c r="N12" s="336">
        <f>SUM(N6:N11)</f>
        <v>0</v>
      </c>
      <c r="O12" s="336">
        <f>SUM(O6:O11)</f>
        <v>0</v>
      </c>
      <c r="P12" s="336">
        <f>SUM(P6:P11)</f>
        <v>0</v>
      </c>
      <c r="S12" s="479" t="s">
        <v>29</v>
      </c>
      <c r="T12" s="480"/>
      <c r="U12" s="336">
        <f>ROUND(SUMIF($G$17:$G$65,[1]Paramétrage!$I15,$U$17:$U$65),0)</f>
        <v>0</v>
      </c>
      <c r="V12" s="336">
        <f t="array" ref="V12">IF(ISERROR(SUM(IF(G:G=[1]Paramétrage!$I15,M:M*U:U)))=TRUE,"saisie incomplète",SUM(IF(G:G=[1]Paramétrage!$I15,M:M*U:U)))</f>
        <v>0</v>
      </c>
    </row>
    <row r="13" spans="1:32" ht="18" customHeight="1">
      <c r="B13" s="386"/>
      <c r="C13" s="386"/>
      <c r="D13" s="477"/>
      <c r="E13" s="477"/>
      <c r="F13" s="477"/>
      <c r="G13" s="477"/>
      <c r="H13" s="477"/>
      <c r="I13" s="477"/>
      <c r="J13" s="477"/>
      <c r="K13" s="477"/>
      <c r="L13" s="477"/>
      <c r="S13" s="479" t="s">
        <v>30</v>
      </c>
      <c r="T13" s="479"/>
      <c r="U13" s="385" t="e">
        <f>SUM(AO35:AO49)</f>
        <v>#N/A</v>
      </c>
      <c r="V13" s="336" t="e">
        <f>SUM(AP35:AP49)</f>
        <v>#VALUE!</v>
      </c>
    </row>
    <row r="14" spans="1:32" ht="6.6" customHeight="1" thickBot="1">
      <c r="B14" s="1"/>
      <c r="C14" s="1"/>
      <c r="D14" s="478"/>
      <c r="E14" s="478"/>
      <c r="F14" s="478"/>
      <c r="G14" s="478"/>
      <c r="H14" s="478"/>
      <c r="I14" s="478"/>
      <c r="J14" s="478"/>
      <c r="K14" s="478"/>
      <c r="L14" s="478"/>
      <c r="U14" s="1"/>
    </row>
    <row r="15" spans="1:32" ht="68.849999999999994" customHeight="1">
      <c r="A15" s="381"/>
      <c r="B15" s="456" t="s">
        <v>31</v>
      </c>
      <c r="C15" s="457"/>
      <c r="D15" s="454"/>
      <c r="E15" s="460" t="s">
        <v>32</v>
      </c>
      <c r="F15" s="460" t="s">
        <v>33</v>
      </c>
      <c r="G15" s="460" t="s">
        <v>34</v>
      </c>
      <c r="H15" s="482" t="s">
        <v>35</v>
      </c>
      <c r="I15" s="454" t="s">
        <v>36</v>
      </c>
      <c r="J15" s="454" t="s">
        <v>37</v>
      </c>
      <c r="K15" s="482" t="s">
        <v>38</v>
      </c>
      <c r="L15" s="460" t="s">
        <v>39</v>
      </c>
      <c r="M15" s="383" t="s">
        <v>40</v>
      </c>
      <c r="N15" s="454" t="s">
        <v>41</v>
      </c>
      <c r="O15" s="484" t="s">
        <v>42</v>
      </c>
      <c r="P15" s="486" t="s">
        <v>43</v>
      </c>
      <c r="Q15" s="484" t="s">
        <v>44</v>
      </c>
      <c r="R15" s="457"/>
      <c r="S15" s="457"/>
      <c r="T15" s="488"/>
      <c r="U15" s="454" t="s">
        <v>45</v>
      </c>
      <c r="V15" s="384" t="s">
        <v>46</v>
      </c>
      <c r="W15" s="383" t="s">
        <v>47</v>
      </c>
      <c r="X15" s="383" t="s">
        <v>48</v>
      </c>
      <c r="Y15" s="382" t="s">
        <v>49</v>
      </c>
      <c r="Z15" s="456" t="s">
        <v>50</v>
      </c>
      <c r="AA15" s="457"/>
      <c r="AB15" s="457"/>
      <c r="AC15" s="460" t="s">
        <v>51</v>
      </c>
      <c r="AD15" s="462" t="s">
        <v>52</v>
      </c>
      <c r="AE15" s="454" t="s">
        <v>53</v>
      </c>
      <c r="AF15" s="465" t="s">
        <v>54</v>
      </c>
    </row>
    <row r="16" spans="1:32" ht="16.149999999999999" thickBot="1">
      <c r="A16" s="381"/>
      <c r="B16" s="380" t="s">
        <v>55</v>
      </c>
      <c r="C16" s="379" t="s">
        <v>56</v>
      </c>
      <c r="D16" s="379" t="s">
        <v>57</v>
      </c>
      <c r="E16" s="461"/>
      <c r="F16" s="481"/>
      <c r="G16" s="481"/>
      <c r="H16" s="483"/>
      <c r="I16" s="455"/>
      <c r="J16" s="455"/>
      <c r="K16" s="483"/>
      <c r="L16" s="481"/>
      <c r="M16" s="378">
        <f>ROUND(M34+M65,1)</f>
        <v>489</v>
      </c>
      <c r="N16" s="455"/>
      <c r="O16" s="485"/>
      <c r="P16" s="487"/>
      <c r="Q16" s="485"/>
      <c r="R16" s="459"/>
      <c r="S16" s="459"/>
      <c r="T16" s="489"/>
      <c r="U16" s="455"/>
      <c r="V16" s="377" t="e">
        <f>V34+V65</f>
        <v>#REF!</v>
      </c>
      <c r="W16" s="376" t="e">
        <f>W34+W65</f>
        <v>#REF!</v>
      </c>
      <c r="X16" s="376" t="e">
        <f>X34+X65</f>
        <v>#REF!</v>
      </c>
      <c r="Y16" s="375" t="e">
        <f>Y34+Y65</f>
        <v>#REF!</v>
      </c>
      <c r="Z16" s="458"/>
      <c r="AA16" s="459"/>
      <c r="AB16" s="459"/>
      <c r="AC16" s="461"/>
      <c r="AD16" s="463"/>
      <c r="AE16" s="464"/>
      <c r="AF16" s="466"/>
    </row>
    <row r="17" spans="1:42" ht="15.75" customHeight="1">
      <c r="A17" s="467" t="s">
        <v>58</v>
      </c>
      <c r="B17" s="470" t="s">
        <v>59</v>
      </c>
      <c r="C17" s="447" t="s">
        <v>60</v>
      </c>
      <c r="D17" s="472" t="s">
        <v>61</v>
      </c>
      <c r="E17" s="439">
        <v>6</v>
      </c>
      <c r="F17" s="186"/>
      <c r="G17" s="101" t="s">
        <v>62</v>
      </c>
      <c r="H17" s="118" t="s">
        <v>63</v>
      </c>
      <c r="I17" s="78"/>
      <c r="J17" s="374" t="s">
        <v>64</v>
      </c>
      <c r="K17" s="93"/>
      <c r="L17" s="92" t="s">
        <v>65</v>
      </c>
      <c r="M17" s="146">
        <v>12</v>
      </c>
      <c r="N17" s="135"/>
      <c r="O17" s="89"/>
      <c r="P17" s="98"/>
      <c r="Q17" s="413"/>
      <c r="R17" s="414"/>
      <c r="S17" s="414"/>
      <c r="T17" s="415"/>
      <c r="U17" s="299" t="str">
        <f>IF(OR(O17="",L17=[1]Paramétrage!$C$10,L17=[1]Paramétrage!$C$13,L17=[1]Paramétrage!$C$16,L17=[1]Paramétrage!$C$19,L17=[1]Paramétrage!$C$23,L17=[1]Paramétrage!$C$26,AND(L17&lt;&gt;[1]Paramétrage!$C$9,P17="Mut+ext")),"",ROUNDUP(N17/O17,0))</f>
        <v/>
      </c>
      <c r="V17" s="298" t="str">
        <f>IF(L17="",0,IF(OR(P17="Mut+ext",VLOOKUP(L17,[1]Paramétrage!$C$6:$E$28,2,0)=0),0,IF(O17="","saisir capacité",M17*U17*VLOOKUP(L17,[1]Paramétrage!$C$6:$E$28,2,0))))</f>
        <v>saisir capacité</v>
      </c>
      <c r="W17" s="146"/>
      <c r="X17" s="297" t="str">
        <f>IF(ISERROR(V17+W17)=TRUE,V17,V17+W17)</f>
        <v>saisir capacité</v>
      </c>
      <c r="Y17" s="296" t="str">
        <f>IF(L17="",0,IF(ISERROR(W17+V17*VLOOKUP(L17,[1]Paramétrage!$C$6:$E$28,3,0))=TRUE,X17,W17+V17*VLOOKUP(L17,[1]Paramétrage!$C$6:$E$28,3,0)))</f>
        <v>saisir capacité</v>
      </c>
      <c r="Z17" s="416"/>
      <c r="AA17" s="414"/>
      <c r="AB17" s="417"/>
      <c r="AC17" s="192"/>
      <c r="AD17" s="85"/>
      <c r="AE17" s="295">
        <f>IF(F17="",0,IF(J17="",0,IF(SUMIF($F$17:$F$19,F17,$N$17:$N$19)=0,0,IF(K17="",AF17/SUMIF($F$17:$F$19,F17,$N$17:$N$19),AF17/(SUMIF($F$17:$F$19,F17,$N$17:$N$19)/K17)))))</f>
        <v>0</v>
      </c>
      <c r="AF17" s="128">
        <f>M17*N17</f>
        <v>0</v>
      </c>
    </row>
    <row r="18" spans="1:42" ht="15.75" customHeight="1">
      <c r="A18" s="468"/>
      <c r="B18" s="471"/>
      <c r="C18" s="447"/>
      <c r="D18" s="472"/>
      <c r="E18" s="439"/>
      <c r="F18" s="186"/>
      <c r="G18" s="101" t="s">
        <v>10</v>
      </c>
      <c r="H18" s="118" t="s">
        <v>66</v>
      </c>
      <c r="I18" s="78"/>
      <c r="J18" s="94" t="s">
        <v>67</v>
      </c>
      <c r="K18" s="93"/>
      <c r="L18" s="92" t="s">
        <v>65</v>
      </c>
      <c r="M18" s="146">
        <v>20</v>
      </c>
      <c r="N18" s="90"/>
      <c r="O18" s="89"/>
      <c r="P18" s="88"/>
      <c r="Q18" s="185"/>
      <c r="R18" s="86"/>
      <c r="S18" s="86"/>
      <c r="T18" s="184"/>
      <c r="U18" s="299"/>
      <c r="V18" s="335"/>
      <c r="W18" s="87"/>
      <c r="X18" s="334"/>
      <c r="Y18" s="337"/>
      <c r="Z18" s="179"/>
      <c r="AA18" s="86"/>
      <c r="AB18" s="178"/>
      <c r="AC18" s="193"/>
      <c r="AD18" s="85"/>
      <c r="AE18" s="295"/>
      <c r="AF18" s="128"/>
    </row>
    <row r="19" spans="1:42">
      <c r="A19" s="468"/>
      <c r="B19" s="471"/>
      <c r="C19" s="447"/>
      <c r="D19" s="472"/>
      <c r="E19" s="439"/>
      <c r="F19" s="186"/>
      <c r="G19" s="190" t="s">
        <v>10</v>
      </c>
      <c r="H19" s="118" t="s">
        <v>68</v>
      </c>
      <c r="I19" s="78"/>
      <c r="J19" s="94" t="s">
        <v>67</v>
      </c>
      <c r="K19" s="93"/>
      <c r="L19" s="92" t="s">
        <v>65</v>
      </c>
      <c r="M19" s="146">
        <v>20</v>
      </c>
      <c r="N19" s="90"/>
      <c r="O19" s="89"/>
      <c r="P19" s="88"/>
      <c r="Q19" s="413"/>
      <c r="R19" s="414"/>
      <c r="S19" s="414"/>
      <c r="T19" s="415"/>
      <c r="U19" s="299" t="str">
        <f>IF(OR(O19="",L18=[1]Paramétrage!$C$10,L18=[1]Paramétrage!$C$13,L18=[1]Paramétrage!$C$16,L18=[1]Paramétrage!$C$19,L18=[1]Paramétrage!$C$23,L18=[1]Paramétrage!$C$26,AND(L18&lt;&gt;[1]Paramétrage!$C$9,P19="Mut+ext")),"",ROUNDUP(N19/O19,0))</f>
        <v/>
      </c>
      <c r="V19" s="335" t="str">
        <f>IF(L18="",0,IF(OR(P19="Mut+ext",VLOOKUP(L18,[1]Paramétrage!$C$6:$E$28,2,0)=0),0,IF(O19="","saisir capacité",M19*U19*VLOOKUP(L18,[1]Paramétrage!$C$6:$E$28,2,0))))</f>
        <v>saisir capacité</v>
      </c>
      <c r="W19" s="87"/>
      <c r="X19" s="334" t="str">
        <f>IF(ISERROR(V19+W19)=TRUE,V19,V19+W19)</f>
        <v>saisir capacité</v>
      </c>
      <c r="Y19" s="333" t="str">
        <f>IF(L18="",0,IF(ISERROR(W19+V19*VLOOKUP(L18,[1]Paramétrage!$C$6:$E$28,3,0))=TRUE,X19,W19+V19*VLOOKUP(L18,[1]Paramétrage!$C$6:$E$28,3,0)))</f>
        <v>saisir capacité</v>
      </c>
      <c r="Z19" s="416"/>
      <c r="AA19" s="414"/>
      <c r="AB19" s="417"/>
      <c r="AC19" s="86"/>
      <c r="AD19" s="85"/>
      <c r="AE19" s="332">
        <f>IF(F19="",0,IF(J19="",0,IF(SUMIF($F$17:$F$19,F19,$N$17:$N$19)=0,0,IF(K19="",AF19/SUMIF($F$17:$F$19,F19,$N$17:$N$19),AF19/(SUMIF($F$17:$F$19,F19,$N$17:$N$19)/K19)))))</f>
        <v>0</v>
      </c>
      <c r="AF19" s="62">
        <f>M19*N19</f>
        <v>0</v>
      </c>
    </row>
    <row r="20" spans="1:42">
      <c r="A20" s="468"/>
      <c r="B20" s="471"/>
      <c r="C20" s="447"/>
      <c r="D20" s="330"/>
      <c r="E20" s="330"/>
      <c r="F20" s="330"/>
      <c r="G20" s="330"/>
      <c r="H20" s="373"/>
      <c r="I20" s="328"/>
      <c r="J20" s="372"/>
      <c r="K20" s="371"/>
      <c r="L20" s="363"/>
      <c r="M20" s="370">
        <v>52</v>
      </c>
      <c r="N20" s="369"/>
      <c r="O20" s="323"/>
      <c r="P20" s="368"/>
      <c r="Q20" s="367"/>
      <c r="R20" s="367"/>
      <c r="S20" s="367"/>
      <c r="T20" s="366"/>
      <c r="U20" s="365"/>
      <c r="V20" s="364">
        <f>SUM(V17:V19)</f>
        <v>0</v>
      </c>
      <c r="W20" s="363">
        <f>SUM(W17:W19)</f>
        <v>0</v>
      </c>
      <c r="X20" s="362">
        <f>V20+W20</f>
        <v>0</v>
      </c>
      <c r="Y20" s="361">
        <f>SUM(Y17:Y19)</f>
        <v>0</v>
      </c>
      <c r="Z20" s="360"/>
      <c r="AA20" s="359"/>
      <c r="AB20" s="358"/>
      <c r="AC20" s="357"/>
      <c r="AD20" s="356"/>
      <c r="AE20" s="355">
        <f>SUM(AE17:AE19)</f>
        <v>0</v>
      </c>
      <c r="AF20" s="354">
        <f>SUM(AF17:AF19)</f>
        <v>0</v>
      </c>
    </row>
    <row r="21" spans="1:42" s="136" customFormat="1" ht="15.6" customHeight="1">
      <c r="A21" s="468"/>
      <c r="B21" s="471"/>
      <c r="C21" s="418" t="s">
        <v>69</v>
      </c>
      <c r="D21" s="472" t="s">
        <v>70</v>
      </c>
      <c r="E21" s="439">
        <v>6</v>
      </c>
      <c r="F21" s="186"/>
      <c r="G21" s="353" t="s">
        <v>62</v>
      </c>
      <c r="H21" s="136" t="s">
        <v>71</v>
      </c>
      <c r="J21" s="136" t="s">
        <v>67</v>
      </c>
      <c r="K21" s="336"/>
      <c r="L21" s="336" t="s">
        <v>65</v>
      </c>
      <c r="M21" s="336">
        <v>12</v>
      </c>
      <c r="N21" s="146"/>
      <c r="O21" s="146"/>
      <c r="P21" s="352"/>
      <c r="Q21" s="473"/>
      <c r="R21" s="473"/>
      <c r="S21" s="473"/>
      <c r="T21" s="473"/>
      <c r="U21" s="351" t="str">
        <f>IF(OR(O21="",L22=[1]Paramétrage!$C$10,L22=[1]Paramétrage!$C$13,L22=[1]Paramétrage!$C$16,L22=[1]Paramétrage!$C$19,L22=[1]Paramétrage!$C$23,L22=[1]Paramétrage!$C$26,AND(L22&lt;&gt;[1]Paramétrage!$C$9,P21="Mut+ext")),"",ROUNDUP(N21/O21,0))</f>
        <v/>
      </c>
      <c r="V21" s="297" t="str">
        <f>IF(L22="",0,IF(OR(P21="Mut+ext",VLOOKUP(L22,[1]Paramétrage!$C$6:$E$28,2,0)=0),0,IF(O21="","saisir capacité",M22*U21*VLOOKUP(L22,[1]Paramétrage!$C$6:$E$28,2,0))))</f>
        <v>saisir capacité</v>
      </c>
      <c r="W21" s="146"/>
      <c r="X21" s="297" t="str">
        <f>IF(ISERROR(V21+W21)=TRUE,V21,V21+W21)</f>
        <v>saisir capacité</v>
      </c>
      <c r="Y21" s="350" t="str">
        <f>IF(L22="",0,IF(ISERROR(W21+V21*VLOOKUP(L22,[1]Paramétrage!$C$6:$E$28,3,0))=TRUE,X21,W21+V21*VLOOKUP(L22,[1]Paramétrage!$C$6:$E$28,3,0)))</f>
        <v>saisir capacité</v>
      </c>
      <c r="Z21" s="473"/>
      <c r="AA21" s="473"/>
      <c r="AB21" s="473"/>
      <c r="AC21" s="349"/>
      <c r="AD21" s="349"/>
      <c r="AE21" s="348">
        <f>IF(F21="",0,IF(J22="",0,IF(SUMIF($F$21:$F$23,F21,$N$21:$N$23)=0,0,IF(K22="",AF21/SUMIF($F$21:$F$23,F21,$N$21:$N$23),AF21/(SUMIF($F$21:$F$23,F21,$N$21:$N$23)/K22)))))</f>
        <v>0</v>
      </c>
      <c r="AF21" s="347">
        <f>M22*N21</f>
        <v>0</v>
      </c>
    </row>
    <row r="22" spans="1:42" ht="15.6" customHeight="1">
      <c r="A22" s="468"/>
      <c r="B22" s="471"/>
      <c r="C22" s="419"/>
      <c r="D22" s="472"/>
      <c r="E22" s="439"/>
      <c r="F22" s="346"/>
      <c r="G22" s="190" t="s">
        <v>10</v>
      </c>
      <c r="H22" s="345" t="s">
        <v>72</v>
      </c>
      <c r="I22" s="344"/>
      <c r="J22" s="343" t="s">
        <v>67</v>
      </c>
      <c r="K22" s="342"/>
      <c r="L22" s="341" t="s">
        <v>65</v>
      </c>
      <c r="M22" s="336">
        <v>20</v>
      </c>
      <c r="N22" s="90"/>
      <c r="O22" s="340"/>
      <c r="P22" s="88"/>
      <c r="Q22" s="196"/>
      <c r="R22" s="193"/>
      <c r="S22" s="193"/>
      <c r="T22" s="195"/>
      <c r="U22" s="339"/>
      <c r="V22" s="335"/>
      <c r="W22" s="338"/>
      <c r="X22" s="334"/>
      <c r="Y22" s="337"/>
      <c r="Z22" s="194"/>
      <c r="AA22" s="193"/>
      <c r="AB22" s="192"/>
      <c r="AC22" s="193"/>
      <c r="AD22" s="85"/>
      <c r="AE22" s="295"/>
      <c r="AF22" s="128"/>
    </row>
    <row r="23" spans="1:42">
      <c r="A23" s="468"/>
      <c r="B23" s="471"/>
      <c r="C23" s="419"/>
      <c r="D23" s="472"/>
      <c r="E23" s="439"/>
      <c r="F23" s="186"/>
      <c r="G23" s="190" t="s">
        <v>10</v>
      </c>
      <c r="H23" s="118" t="s">
        <v>73</v>
      </c>
      <c r="I23" s="78"/>
      <c r="J23" s="94" t="s">
        <v>67</v>
      </c>
      <c r="K23" s="93"/>
      <c r="L23" s="92" t="s">
        <v>65</v>
      </c>
      <c r="M23" s="336">
        <v>20</v>
      </c>
      <c r="N23" s="90"/>
      <c r="O23" s="89"/>
      <c r="P23" s="88"/>
      <c r="Q23" s="413"/>
      <c r="R23" s="414"/>
      <c r="S23" s="414"/>
      <c r="T23" s="415"/>
      <c r="U23" s="299" t="str">
        <f>IF(OR(O23="",L23=[1]Paramétrage!$C$10,L23=[1]Paramétrage!$C$13,L23=[1]Paramétrage!$C$16,L23=[1]Paramétrage!$C$19,L23=[1]Paramétrage!$C$23,L23=[1]Paramétrage!$C$26,AND(L23&lt;&gt;[1]Paramétrage!$C$9,P23="Mut+ext")),"",ROUNDUP(N23/O23,0))</f>
        <v/>
      </c>
      <c r="V23" s="335" t="str">
        <f>IF(L23="",0,IF(OR(P23="Mut+ext",VLOOKUP(L23,[1]Paramétrage!$C$6:$E$28,2,0)=0),0,IF(O23="","saisir capacité",M23*U23*VLOOKUP(L23,[1]Paramétrage!$C$6:$E$28,2,0))))</f>
        <v>saisir capacité</v>
      </c>
      <c r="W23" s="87"/>
      <c r="X23" s="334" t="str">
        <f>IF(ISERROR(V23+W23)=TRUE,V23,V23+W23)</f>
        <v>saisir capacité</v>
      </c>
      <c r="Y23" s="333" t="str">
        <f>IF(L23="",0,IF(ISERROR(W23+V23*VLOOKUP(L23,[1]Paramétrage!$C$6:$E$28,3,0))=TRUE,X23,W23+V23*VLOOKUP(L23,[1]Paramétrage!$C$6:$E$28,3,0)))</f>
        <v>saisir capacité</v>
      </c>
      <c r="Z23" s="416"/>
      <c r="AA23" s="414"/>
      <c r="AB23" s="417"/>
      <c r="AC23" s="86"/>
      <c r="AD23" s="85"/>
      <c r="AE23" s="332">
        <f>IF(F23="",0,IF(J23="",0,IF(SUMIF($F$17:$F$31,F23,$N$17:$N$31)=0,0,IF(K23="",AF23/SUMIF($F$17:$F$31,F23,$N$17:$N$31),AF23/(SUMIF($F$17:$F$31,F23,$N$17:$N$31)/K23)))))</f>
        <v>0</v>
      </c>
      <c r="AF23" s="62">
        <f>M23*N23</f>
        <v>0</v>
      </c>
    </row>
    <row r="24" spans="1:42">
      <c r="A24" s="468"/>
      <c r="B24" s="471"/>
      <c r="C24" s="419"/>
      <c r="D24" s="330"/>
      <c r="E24" s="331"/>
      <c r="F24" s="331"/>
      <c r="G24" s="330"/>
      <c r="H24" s="329"/>
      <c r="I24" s="328"/>
      <c r="J24" s="327"/>
      <c r="K24" s="326"/>
      <c r="L24" s="317"/>
      <c r="M24" s="325">
        <v>52</v>
      </c>
      <c r="N24" s="324"/>
      <c r="O24" s="323"/>
      <c r="P24" s="322"/>
      <c r="Q24" s="321"/>
      <c r="R24" s="321"/>
      <c r="S24" s="321"/>
      <c r="T24" s="320"/>
      <c r="U24" s="319"/>
      <c r="V24" s="318">
        <f>SUM(V21:V23)</f>
        <v>0</v>
      </c>
      <c r="W24" s="317">
        <f>SUM(W21:W23)</f>
        <v>0</v>
      </c>
      <c r="X24" s="316">
        <f>V24+W24</f>
        <v>0</v>
      </c>
      <c r="Y24" s="315">
        <f>SUM(Y21:Y23)</f>
        <v>0</v>
      </c>
      <c r="Z24" s="314"/>
      <c r="AA24" s="313"/>
      <c r="AB24" s="312"/>
      <c r="AC24" s="311"/>
      <c r="AD24" s="310"/>
      <c r="AE24" s="309">
        <f>SUM(AE21:AE23)</f>
        <v>0</v>
      </c>
      <c r="AF24" s="308">
        <f>SUM(AF21:AF23)</f>
        <v>0</v>
      </c>
    </row>
    <row r="25" spans="1:42" ht="31.15" customHeight="1">
      <c r="A25" s="468"/>
      <c r="B25" s="474" t="s">
        <v>74</v>
      </c>
      <c r="C25" s="418" t="s">
        <v>75</v>
      </c>
      <c r="D25" s="450" t="s">
        <v>76</v>
      </c>
      <c r="E25" s="450">
        <v>12</v>
      </c>
      <c r="F25" s="307"/>
      <c r="G25" s="101" t="s">
        <v>77</v>
      </c>
      <c r="H25" s="187" t="s">
        <v>78</v>
      </c>
      <c r="I25" s="78" t="s">
        <v>79</v>
      </c>
      <c r="J25" s="99" t="s">
        <v>64</v>
      </c>
      <c r="K25" s="93"/>
      <c r="L25" s="92" t="s">
        <v>65</v>
      </c>
      <c r="M25" s="87">
        <v>28</v>
      </c>
      <c r="N25" s="121"/>
      <c r="O25" s="115"/>
      <c r="P25" s="114"/>
      <c r="Q25" s="113"/>
      <c r="R25" s="113"/>
      <c r="S25" s="113"/>
      <c r="T25" s="112"/>
      <c r="U25" s="111"/>
      <c r="V25" s="73"/>
      <c r="W25" s="120"/>
      <c r="X25" s="110"/>
      <c r="Y25" s="305"/>
      <c r="Z25" s="108"/>
      <c r="AA25" s="107"/>
      <c r="AB25" s="106"/>
      <c r="AC25" s="105"/>
      <c r="AD25" s="104"/>
      <c r="AE25" s="303"/>
      <c r="AF25" s="302"/>
    </row>
    <row r="26" spans="1:42">
      <c r="A26" s="468"/>
      <c r="B26" s="475"/>
      <c r="C26" s="419"/>
      <c r="D26" s="451"/>
      <c r="E26" s="451"/>
      <c r="F26" s="307" t="s">
        <v>80</v>
      </c>
      <c r="G26" s="101" t="s">
        <v>77</v>
      </c>
      <c r="H26" s="187" t="s">
        <v>81</v>
      </c>
      <c r="I26" s="78" t="s">
        <v>79</v>
      </c>
      <c r="J26" s="99" t="s">
        <v>64</v>
      </c>
      <c r="K26" s="93"/>
      <c r="L26" s="92" t="s">
        <v>65</v>
      </c>
      <c r="M26" s="87">
        <v>28</v>
      </c>
      <c r="N26" s="121"/>
      <c r="O26" s="115"/>
      <c r="P26" s="114"/>
      <c r="Q26" s="113"/>
      <c r="R26" s="113"/>
      <c r="S26" s="113"/>
      <c r="T26" s="112"/>
      <c r="U26" s="111"/>
      <c r="V26" s="73"/>
      <c r="W26" s="120"/>
      <c r="X26" s="110"/>
      <c r="Y26" s="305"/>
      <c r="Z26" s="108"/>
      <c r="AA26" s="107"/>
      <c r="AB26" s="106"/>
      <c r="AC26" s="105"/>
      <c r="AD26" s="104"/>
      <c r="AE26" s="303"/>
      <c r="AF26" s="302"/>
    </row>
    <row r="27" spans="1:42">
      <c r="A27" s="468"/>
      <c r="B27" s="475"/>
      <c r="C27" s="419"/>
      <c r="D27" s="451"/>
      <c r="E27" s="451"/>
      <c r="F27" s="307"/>
      <c r="G27" s="101" t="s">
        <v>77</v>
      </c>
      <c r="H27" s="187" t="s">
        <v>82</v>
      </c>
      <c r="I27" s="78"/>
      <c r="J27" s="99" t="s">
        <v>83</v>
      </c>
      <c r="K27" s="93"/>
      <c r="L27" s="92" t="s">
        <v>65</v>
      </c>
      <c r="M27" s="87">
        <v>22</v>
      </c>
      <c r="N27" s="121"/>
      <c r="O27" s="115"/>
      <c r="P27" s="114"/>
      <c r="Q27" s="113"/>
      <c r="R27" s="113"/>
      <c r="S27" s="113"/>
      <c r="T27" s="112"/>
      <c r="U27" s="111"/>
      <c r="V27" s="73"/>
      <c r="W27" s="120"/>
      <c r="X27" s="110"/>
      <c r="Y27" s="305"/>
      <c r="Z27" s="108"/>
      <c r="AA27" s="107"/>
      <c r="AB27" s="106"/>
      <c r="AC27" s="105"/>
      <c r="AD27" s="104"/>
      <c r="AE27" s="303"/>
      <c r="AF27" s="302"/>
    </row>
    <row r="28" spans="1:42">
      <c r="A28" s="468"/>
      <c r="B28" s="475"/>
      <c r="C28" s="437"/>
      <c r="D28" s="452"/>
      <c r="E28" s="452"/>
      <c r="F28" s="307" t="s">
        <v>80</v>
      </c>
      <c r="G28" s="101" t="s">
        <v>77</v>
      </c>
      <c r="H28" s="118" t="s">
        <v>84</v>
      </c>
      <c r="I28" s="78" t="s">
        <v>85</v>
      </c>
      <c r="J28" s="306" t="s">
        <v>64</v>
      </c>
      <c r="K28" s="93"/>
      <c r="L28" s="92" t="s">
        <v>86</v>
      </c>
      <c r="M28" s="87">
        <v>10</v>
      </c>
      <c r="N28" s="121"/>
      <c r="O28" s="115"/>
      <c r="P28" s="114"/>
      <c r="Q28" s="113"/>
      <c r="R28" s="113"/>
      <c r="S28" s="113"/>
      <c r="T28" s="112"/>
      <c r="U28" s="111"/>
      <c r="V28" s="73"/>
      <c r="W28" s="120"/>
      <c r="X28" s="110"/>
      <c r="Y28" s="305"/>
      <c r="Z28" s="108"/>
      <c r="AA28" s="107"/>
      <c r="AB28" s="106"/>
      <c r="AC28" s="105"/>
      <c r="AD28" s="104"/>
      <c r="AE28" s="303"/>
      <c r="AF28" s="302"/>
    </row>
    <row r="29" spans="1:42">
      <c r="A29" s="468"/>
      <c r="B29" s="475"/>
      <c r="C29" s="304"/>
      <c r="D29" s="292"/>
      <c r="E29" s="292"/>
      <c r="F29" s="292"/>
      <c r="G29" s="292"/>
      <c r="H29" s="292"/>
      <c r="I29" s="292"/>
      <c r="J29" s="292"/>
      <c r="K29" s="292"/>
      <c r="L29" s="292"/>
      <c r="M29" s="292">
        <v>88</v>
      </c>
      <c r="N29" s="292"/>
      <c r="O29" s="292"/>
      <c r="P29" s="292"/>
      <c r="Q29" s="292"/>
      <c r="R29" s="292"/>
      <c r="S29" s="292"/>
      <c r="T29" s="292"/>
      <c r="U29" s="292"/>
      <c r="V29" s="292"/>
      <c r="W29" s="292"/>
      <c r="X29" s="292"/>
      <c r="Y29" s="292"/>
      <c r="Z29" s="292"/>
      <c r="AA29" s="292"/>
      <c r="AB29" s="292"/>
      <c r="AC29" s="292"/>
      <c r="AD29" s="292"/>
      <c r="AE29" s="303"/>
      <c r="AF29" s="302"/>
    </row>
    <row r="30" spans="1:42">
      <c r="A30" s="468"/>
      <c r="B30" s="301"/>
      <c r="C30" s="300" t="s">
        <v>87</v>
      </c>
      <c r="D30" s="191" t="s">
        <v>88</v>
      </c>
      <c r="E30" s="191">
        <v>3</v>
      </c>
      <c r="F30" s="102"/>
      <c r="G30" s="101" t="s">
        <v>89</v>
      </c>
      <c r="H30" s="100" t="s">
        <v>90</v>
      </c>
      <c r="I30" s="117" t="s">
        <v>79</v>
      </c>
      <c r="J30" s="99" t="s">
        <v>64</v>
      </c>
      <c r="K30" s="116">
        <v>1</v>
      </c>
      <c r="L30" s="116" t="s">
        <v>86</v>
      </c>
      <c r="M30" s="87">
        <v>20</v>
      </c>
      <c r="N30" s="135"/>
      <c r="O30" s="89"/>
      <c r="P30" s="98"/>
      <c r="Q30" s="185"/>
      <c r="R30" s="86"/>
      <c r="S30" s="86"/>
      <c r="T30" s="184"/>
      <c r="U30" s="299"/>
      <c r="V30" s="298"/>
      <c r="W30" s="146"/>
      <c r="X30" s="297"/>
      <c r="Y30" s="296"/>
      <c r="Z30" s="179"/>
      <c r="AA30" s="86"/>
      <c r="AB30" s="178"/>
      <c r="AC30" s="192"/>
      <c r="AD30" s="85"/>
      <c r="AE30" s="295"/>
      <c r="AF30" s="128"/>
    </row>
    <row r="31" spans="1:42" ht="16.149999999999999" thickBot="1">
      <c r="A31" s="468"/>
      <c r="B31" s="294"/>
      <c r="C31" s="293"/>
      <c r="D31" s="292"/>
      <c r="E31" s="292"/>
      <c r="F31" s="292"/>
      <c r="G31" s="292"/>
      <c r="H31" s="291"/>
      <c r="I31" s="290" t="s">
        <v>79</v>
      </c>
      <c r="J31" s="289"/>
      <c r="K31" s="288"/>
      <c r="L31" s="287"/>
      <c r="M31" s="286">
        <v>20</v>
      </c>
      <c r="N31" s="285"/>
      <c r="O31" s="284"/>
      <c r="P31" s="283"/>
      <c r="Q31" s="282"/>
      <c r="R31" s="282"/>
      <c r="S31" s="282"/>
      <c r="T31" s="281"/>
      <c r="U31" s="280"/>
      <c r="V31" s="279" t="e">
        <f>SUM(#REF!)</f>
        <v>#REF!</v>
      </c>
      <c r="W31" s="278" t="e">
        <f>SUM(#REF!)</f>
        <v>#REF!</v>
      </c>
      <c r="X31" s="277" t="e">
        <f>V31+W31</f>
        <v>#REF!</v>
      </c>
      <c r="Y31" s="276" t="e">
        <f>SUM(#REF!)</f>
        <v>#REF!</v>
      </c>
      <c r="Z31" s="275"/>
      <c r="AA31" s="274"/>
      <c r="AB31" s="273"/>
      <c r="AC31" s="272"/>
      <c r="AD31" s="271"/>
      <c r="AE31" s="270" t="e">
        <f>SUM(#REF!)</f>
        <v>#REF!</v>
      </c>
      <c r="AF31" s="269" t="e">
        <f>SUM(#REF!)</f>
        <v>#REF!</v>
      </c>
      <c r="AH31" s="453" t="s">
        <v>91</v>
      </c>
      <c r="AI31" s="453" t="s">
        <v>42</v>
      </c>
      <c r="AJ31" s="453" t="s">
        <v>45</v>
      </c>
      <c r="AK31" s="453" t="s">
        <v>46</v>
      </c>
      <c r="AL31" s="453" t="s">
        <v>47</v>
      </c>
      <c r="AM31" s="453" t="s">
        <v>48</v>
      </c>
      <c r="AN31" s="453" t="s">
        <v>49</v>
      </c>
      <c r="AO31" s="429" t="s">
        <v>92</v>
      </c>
      <c r="AP31" s="430"/>
    </row>
    <row r="32" spans="1:42" ht="16.149999999999999" thickBot="1">
      <c r="A32" s="468"/>
      <c r="B32" s="245"/>
      <c r="C32" s="268" t="s">
        <v>93</v>
      </c>
      <c r="D32" s="81" t="s">
        <v>94</v>
      </c>
      <c r="E32" s="267">
        <v>3</v>
      </c>
      <c r="F32" s="267"/>
      <c r="G32" s="266" t="s">
        <v>95</v>
      </c>
      <c r="H32" s="264" t="s">
        <v>96</v>
      </c>
      <c r="I32" s="265"/>
      <c r="J32" s="264" t="s">
        <v>64</v>
      </c>
      <c r="K32" s="263"/>
      <c r="L32" s="121" t="s">
        <v>86</v>
      </c>
      <c r="M32" s="262">
        <v>20</v>
      </c>
      <c r="N32" s="261"/>
      <c r="O32" s="260"/>
      <c r="P32" s="259"/>
      <c r="Q32" s="258"/>
      <c r="R32" s="258"/>
      <c r="S32" s="258"/>
      <c r="T32" s="257"/>
      <c r="U32" s="256"/>
      <c r="V32" s="255"/>
      <c r="W32" s="254"/>
      <c r="X32" s="254"/>
      <c r="Y32" s="253"/>
      <c r="Z32" s="252"/>
      <c r="AA32" s="250"/>
      <c r="AB32" s="251"/>
      <c r="AC32" s="250"/>
      <c r="AD32" s="249"/>
      <c r="AE32" s="248"/>
      <c r="AF32" s="223"/>
      <c r="AH32" s="453"/>
      <c r="AI32" s="453"/>
      <c r="AJ32" s="453"/>
      <c r="AK32" s="453"/>
      <c r="AL32" s="453"/>
      <c r="AM32" s="453"/>
      <c r="AN32" s="453"/>
      <c r="AO32" s="247"/>
      <c r="AP32" s="246"/>
    </row>
    <row r="33" spans="1:42" s="220" customFormat="1" ht="16.149999999999999" thickBot="1">
      <c r="A33" s="468"/>
      <c r="B33" s="245"/>
      <c r="C33" s="244"/>
      <c r="D33" s="242"/>
      <c r="E33" s="243"/>
      <c r="F33" s="243"/>
      <c r="G33" s="242"/>
      <c r="H33" s="240"/>
      <c r="I33" s="241"/>
      <c r="J33" s="240"/>
      <c r="K33" s="239"/>
      <c r="L33" s="231"/>
      <c r="M33" s="238">
        <v>20</v>
      </c>
      <c r="N33" s="237"/>
      <c r="O33" s="236"/>
      <c r="P33" s="235"/>
      <c r="Q33" s="234"/>
      <c r="R33" s="234"/>
      <c r="S33" s="234"/>
      <c r="T33" s="233"/>
      <c r="U33" s="232"/>
      <c r="V33" s="231"/>
      <c r="W33" s="230"/>
      <c r="X33" s="230"/>
      <c r="Y33" s="229"/>
      <c r="Z33" s="228"/>
      <c r="AA33" s="226"/>
      <c r="AB33" s="227"/>
      <c r="AC33" s="226"/>
      <c r="AD33" s="225"/>
      <c r="AE33" s="224"/>
      <c r="AF33" s="223"/>
      <c r="AH33" s="453"/>
      <c r="AI33" s="453"/>
      <c r="AJ33" s="453"/>
      <c r="AK33" s="453"/>
      <c r="AL33" s="453"/>
      <c r="AM33" s="453"/>
      <c r="AN33" s="453"/>
      <c r="AO33" s="222"/>
      <c r="AP33" s="221"/>
    </row>
    <row r="34" spans="1:42" ht="18" customHeight="1" thickBot="1">
      <c r="A34" s="469"/>
      <c r="B34" s="219" t="s">
        <v>97</v>
      </c>
      <c r="C34" s="218"/>
      <c r="D34" s="218"/>
      <c r="E34" s="217">
        <v>30</v>
      </c>
      <c r="F34" s="216"/>
      <c r="G34" s="215"/>
      <c r="H34" s="215"/>
      <c r="I34" s="213"/>
      <c r="J34" s="215"/>
      <c r="K34" s="214"/>
      <c r="L34" s="213"/>
      <c r="M34" s="212">
        <f>M31+M33+M29+M24+M20</f>
        <v>232</v>
      </c>
      <c r="N34" s="209"/>
      <c r="O34" s="211"/>
      <c r="P34" s="210"/>
      <c r="Q34" s="209"/>
      <c r="R34" s="209"/>
      <c r="S34" s="209"/>
      <c r="T34" s="208"/>
      <c r="U34" s="207"/>
      <c r="V34" s="207" t="e">
        <f>V20+V24+#REF!+#REF!+#REF!+V31</f>
        <v>#REF!</v>
      </c>
      <c r="W34" s="206" t="e">
        <f>W20+W24+#REF!+#REF!+#REF!+W31</f>
        <v>#REF!</v>
      </c>
      <c r="X34" s="206" t="e">
        <f>X20+X24+#REF!+#REF!+#REF!+X31</f>
        <v>#REF!</v>
      </c>
      <c r="Y34" s="205" t="e">
        <f>Y20+Y24+#REF!+#REF!+#REF!+Y31</f>
        <v>#REF!</v>
      </c>
      <c r="Z34" s="204"/>
      <c r="AA34" s="202"/>
      <c r="AB34" s="203"/>
      <c r="AC34" s="202"/>
      <c r="AD34" s="201"/>
      <c r="AE34" s="200" t="e">
        <f>SUM(AE17:AE31)/2</f>
        <v>#REF!</v>
      </c>
      <c r="AF34" s="199">
        <f>SUM(AF17:AF29)</f>
        <v>0</v>
      </c>
      <c r="AH34" s="453"/>
      <c r="AI34" s="453"/>
      <c r="AJ34" s="453"/>
      <c r="AK34" s="453"/>
      <c r="AL34" s="453"/>
      <c r="AM34" s="453"/>
      <c r="AN34" s="453"/>
      <c r="AO34" s="198" t="s">
        <v>4</v>
      </c>
      <c r="AP34" s="197" t="s">
        <v>98</v>
      </c>
    </row>
    <row r="35" spans="1:42" ht="14.85" customHeight="1">
      <c r="A35" s="431" t="s">
        <v>99</v>
      </c>
      <c r="B35" s="433" t="s">
        <v>59</v>
      </c>
      <c r="C35" s="436" t="s">
        <v>100</v>
      </c>
      <c r="D35" s="438" t="s">
        <v>101</v>
      </c>
      <c r="E35" s="438">
        <v>6</v>
      </c>
      <c r="F35" s="186"/>
      <c r="G35" s="101" t="s">
        <v>10</v>
      </c>
      <c r="H35" s="118" t="s">
        <v>102</v>
      </c>
      <c r="I35" s="78" t="s">
        <v>103</v>
      </c>
      <c r="J35" s="116" t="s">
        <v>64</v>
      </c>
      <c r="K35" s="93"/>
      <c r="L35" s="92" t="s">
        <v>65</v>
      </c>
      <c r="M35" s="146">
        <v>30</v>
      </c>
      <c r="N35" s="90"/>
      <c r="O35" s="89"/>
      <c r="P35" s="98"/>
      <c r="Q35" s="440"/>
      <c r="R35" s="441"/>
      <c r="S35" s="441"/>
      <c r="T35" s="442"/>
      <c r="U35" s="183" t="str">
        <f>IF(OR(O35="",L35=[1]Paramétrage!$C$10,L35=[1]Paramétrage!$C$13,L35=[1]Paramétrage!$C$16,L35=[1]Paramétrage!$C$19,L35=[1]Paramétrage!$C$23,L35=[1]Paramétrage!$C$26,AND(L35&lt;&gt;[1]Paramétrage!$C$9,P35="Mut+ext")),"",ROUNDUP(N35/O35,0))</f>
        <v/>
      </c>
      <c r="V35" s="182" t="str">
        <f>IF(L35="",0,IF(OR(P35="Mut+ext",VLOOKUP(L35,[1]Paramétrage!$C$6:$E$28,2,0)=0),0,IF(O35="","saisir capacité",M35*U35*VLOOKUP(L35,[1]Paramétrage!$C$6:$E$28,2,0))))</f>
        <v>saisir capacité</v>
      </c>
      <c r="W35" s="87"/>
      <c r="X35" s="181" t="str">
        <f>IF(ISERROR(V35+W35)=TRUE,V35,V35+W35)</f>
        <v>saisir capacité</v>
      </c>
      <c r="Y35" s="180" t="str">
        <f>IF(L35="",0,IF(ISERROR(W35+V35*VLOOKUP(L35,[1]Paramétrage!$C$6:$E$28,3,0))=TRUE,X35,W35+V35*VLOOKUP(L35,[1]Paramétrage!$C$6:$E$28,3,0)))</f>
        <v>saisir capacité</v>
      </c>
      <c r="Z35" s="444"/>
      <c r="AA35" s="441"/>
      <c r="AB35" s="445"/>
      <c r="AC35" s="86"/>
      <c r="AD35" s="97"/>
      <c r="AE35" s="63">
        <f>IF(F35="",0,IF(J35="",0,IF(SUMIF($F$35:$F$36,F35,$N$35:$N$36)=0,0,IF(K35="",AF35/SUMIF($F$35:$F$36,F35,$N$35:$N$36),AF35/(SUMIF($F$35:$F$36,F35,$N$35:$N$36)/K35)))))</f>
        <v>0</v>
      </c>
      <c r="AF35" s="128">
        <f>M35*N35</f>
        <v>0</v>
      </c>
      <c r="AH35" s="137">
        <f>IF(SUMIF(F35:F36,F35,N35:N36)=0,0,$M$3*N35/SUMIF(F35:F36,F35,N35:N36))</f>
        <v>0</v>
      </c>
      <c r="AI35" s="136">
        <f>O35</f>
        <v>0</v>
      </c>
      <c r="AJ35" s="139" t="str">
        <f>IF(AI35=0,"",ROUNDUP(AH35/AI35,0))</f>
        <v/>
      </c>
      <c r="AK35" s="138" t="str">
        <f>IF(L35="",0,IF(OR(P35="oui",VLOOKUP(L35,[1]Paramétrage!$C$6:$E$28,2,0)=0),0,IF(O35="","saisir capacité",M35*AJ35*VLOOKUP(L35,[1]Paramétrage!$C$6:$E$28,2,0))))</f>
        <v>saisir capacité</v>
      </c>
      <c r="AL35" s="120"/>
      <c r="AM35" s="138" t="str">
        <f>IF(ISERROR(AK35+AL35)=TRUE,AK35,AK35+AL35)</f>
        <v>saisir capacité</v>
      </c>
      <c r="AN35" s="138" t="str">
        <f>IF(L35="",0,IF(ISERROR(AL35+AK35*VLOOKUP(L35,[1]Paramétrage!$C$6:$E$28,3,0))=TRUE,AM35,AL35+AK35*VLOOKUP(L35,[1]Paramétrage!$C$6:$E$28,3,0)))</f>
        <v>saisir capacité</v>
      </c>
      <c r="AO35" s="137">
        <f>IF(L35="",0,IF(OR(P35="oui",VLOOKUP(L35,[1]Paramétrage!$C$6:$E$28,2,0)=0),0,IF(U35="",0,U35-AJ35)))</f>
        <v>0</v>
      </c>
      <c r="AP35" s="136" t="e">
        <f>Y35-AN35-W35</f>
        <v>#VALUE!</v>
      </c>
    </row>
    <row r="36" spans="1:42" ht="14.85" customHeight="1">
      <c r="A36" s="432"/>
      <c r="B36" s="434"/>
      <c r="C36" s="419"/>
      <c r="D36" s="439"/>
      <c r="E36" s="439"/>
      <c r="F36" s="186"/>
      <c r="G36" s="101" t="s">
        <v>10</v>
      </c>
      <c r="H36" s="118" t="s">
        <v>102</v>
      </c>
      <c r="I36" s="78" t="s">
        <v>103</v>
      </c>
      <c r="J36" s="116" t="s">
        <v>64</v>
      </c>
      <c r="K36" s="93"/>
      <c r="L36" s="92" t="s">
        <v>86</v>
      </c>
      <c r="M36" s="146">
        <v>16</v>
      </c>
      <c r="N36" s="90"/>
      <c r="O36" s="89"/>
      <c r="P36" s="88"/>
      <c r="Q36" s="196"/>
      <c r="R36" s="193"/>
      <c r="S36" s="193"/>
      <c r="T36" s="195"/>
      <c r="U36" s="183"/>
      <c r="V36" s="182"/>
      <c r="W36" s="87"/>
      <c r="X36" s="181"/>
      <c r="Y36" s="180"/>
      <c r="Z36" s="194"/>
      <c r="AA36" s="193"/>
      <c r="AB36" s="192"/>
      <c r="AC36" s="86"/>
      <c r="AD36" s="85"/>
      <c r="AE36" s="63"/>
      <c r="AF36" s="128"/>
      <c r="AH36" s="137"/>
      <c r="AI36" s="136"/>
      <c r="AJ36" s="139"/>
      <c r="AK36" s="138"/>
      <c r="AL36" s="120"/>
      <c r="AM36" s="138"/>
      <c r="AN36" s="138"/>
      <c r="AO36" s="137"/>
      <c r="AP36" s="136"/>
    </row>
    <row r="37" spans="1:42">
      <c r="A37" s="432"/>
      <c r="B37" s="434"/>
      <c r="C37" s="437"/>
      <c r="D37" s="177"/>
      <c r="E37" s="177"/>
      <c r="F37" s="176"/>
      <c r="G37" s="175"/>
      <c r="H37" s="174"/>
      <c r="I37" s="174"/>
      <c r="J37" s="172"/>
      <c r="K37" s="189"/>
      <c r="L37" s="161"/>
      <c r="M37" s="169">
        <f>M36+M35</f>
        <v>46</v>
      </c>
      <c r="N37" s="188"/>
      <c r="O37" s="167"/>
      <c r="P37" s="166"/>
      <c r="Q37" s="165"/>
      <c r="R37" s="165"/>
      <c r="S37" s="165"/>
      <c r="T37" s="164"/>
      <c r="U37" s="163"/>
      <c r="V37" s="162">
        <f>SUM(V35:V36)</f>
        <v>0</v>
      </c>
      <c r="W37" s="161">
        <f>SUM(W35:W36)</f>
        <v>0</v>
      </c>
      <c r="X37" s="160">
        <f>V37+W37</f>
        <v>0</v>
      </c>
      <c r="Y37" s="159">
        <f>SUM(Y35:Y36)</f>
        <v>0</v>
      </c>
      <c r="Z37" s="158"/>
      <c r="AA37" s="157"/>
      <c r="AB37" s="156"/>
      <c r="AC37" s="155"/>
      <c r="AD37" s="154"/>
      <c r="AE37" s="153">
        <f>SUM(AE35:AE36)</f>
        <v>0</v>
      </c>
      <c r="AF37" s="152">
        <f>SUM(AF35:AF36)</f>
        <v>0</v>
      </c>
    </row>
    <row r="38" spans="1:42">
      <c r="A38" s="432"/>
      <c r="B38" s="434"/>
      <c r="C38" s="418" t="s">
        <v>104</v>
      </c>
      <c r="D38" s="443" t="s">
        <v>105</v>
      </c>
      <c r="E38" s="443">
        <v>6</v>
      </c>
      <c r="F38" s="191"/>
      <c r="G38" s="101" t="s">
        <v>10</v>
      </c>
      <c r="H38" s="100" t="s">
        <v>106</v>
      </c>
      <c r="I38" s="78" t="s">
        <v>107</v>
      </c>
      <c r="J38" s="99" t="s">
        <v>64</v>
      </c>
      <c r="K38" s="93"/>
      <c r="L38" s="92" t="s">
        <v>65</v>
      </c>
      <c r="M38" s="87">
        <v>30</v>
      </c>
      <c r="N38" s="90"/>
      <c r="O38" s="89"/>
      <c r="P38" s="98"/>
      <c r="Q38" s="413"/>
      <c r="R38" s="414"/>
      <c r="S38" s="414"/>
      <c r="T38" s="415"/>
      <c r="U38" s="183"/>
      <c r="V38" s="182"/>
      <c r="W38" s="87"/>
      <c r="X38" s="181"/>
      <c r="Y38" s="180"/>
      <c r="Z38" s="416"/>
      <c r="AA38" s="414"/>
      <c r="AB38" s="417"/>
      <c r="AC38" s="86"/>
      <c r="AD38" s="97"/>
      <c r="AE38" s="63">
        <f>IF(F38="",0,IF(J38="",0,IF(SUMIF($F$38:$F$39,F38,$N$38:$N$39)=0,0,IF(K38="",AF38/SUMIF($F$38:$F$39,F38,$N$38:$N$39),AF38/(SUMIF($F$38:$F$39,F38,$N$38:$N$39)/K38)))))</f>
        <v>0</v>
      </c>
      <c r="AF38" s="128">
        <f>M38*N38</f>
        <v>0</v>
      </c>
      <c r="AH38" s="137">
        <f>IF(SUMIF(F38:F39,F38,N38:N39)=0,0,$M$3*N38/SUMIF(F38:F39,F38,N38:N39))</f>
        <v>0</v>
      </c>
      <c r="AI38" s="136">
        <f>O38</f>
        <v>0</v>
      </c>
      <c r="AJ38" s="139" t="str">
        <f>IF(AI38=0,"",ROUNDUP(AH38/AI38,0))</f>
        <v/>
      </c>
      <c r="AK38" s="138" t="str">
        <f>IF(L38="",0,IF(OR(P38="oui",VLOOKUP(L38,[1]Paramétrage!$C$6:$E$28,2,0)=0),0,IF(O38="","saisir capacité",M38*AJ38*VLOOKUP(L38,[1]Paramétrage!$C$6:$E$28,2,0))))</f>
        <v>saisir capacité</v>
      </c>
      <c r="AL38" s="120"/>
      <c r="AM38" s="138" t="str">
        <f>IF(ISERROR(AK38+AL38)=TRUE,AK38,AK38+AL38)</f>
        <v>saisir capacité</v>
      </c>
      <c r="AN38" s="138" t="str">
        <f>IF(L38="",0,IF(ISERROR(AL38+AK38*VLOOKUP(L38,[1]Paramétrage!$C$6:$E$28,3,0))=TRUE,AM38,AL38+AK38*VLOOKUP(L38,[1]Paramétrage!$C$6:$E$28,3,0)))</f>
        <v>saisir capacité</v>
      </c>
      <c r="AO38" s="137">
        <f>IF(L38="",0,IF(OR(P38="oui",VLOOKUP(L38,[1]Paramétrage!$C$6:$E$28,2,0)=0),0,IF(U38="",0,U38-AJ38)))</f>
        <v>0</v>
      </c>
      <c r="AP38" s="136" t="e">
        <f>Y38-AN38-W38</f>
        <v>#VALUE!</v>
      </c>
    </row>
    <row r="39" spans="1:42">
      <c r="A39" s="432"/>
      <c r="B39" s="434"/>
      <c r="C39" s="419"/>
      <c r="D39" s="439"/>
      <c r="E39" s="439"/>
      <c r="F39" s="186"/>
      <c r="G39" s="190" t="s">
        <v>10</v>
      </c>
      <c r="H39" s="100" t="s">
        <v>106</v>
      </c>
      <c r="I39" s="78" t="s">
        <v>107</v>
      </c>
      <c r="J39" s="99" t="s">
        <v>64</v>
      </c>
      <c r="K39" s="93"/>
      <c r="L39" s="92" t="s">
        <v>86</v>
      </c>
      <c r="M39" s="87">
        <v>16</v>
      </c>
      <c r="N39" s="90"/>
      <c r="O39" s="89"/>
      <c r="P39" s="88"/>
      <c r="Q39" s="413"/>
      <c r="R39" s="414"/>
      <c r="S39" s="414"/>
      <c r="T39" s="415"/>
      <c r="U39" s="183"/>
      <c r="V39" s="182"/>
      <c r="W39" s="87"/>
      <c r="X39" s="181"/>
      <c r="Y39" s="180"/>
      <c r="Z39" s="416"/>
      <c r="AA39" s="414"/>
      <c r="AB39" s="417"/>
      <c r="AC39" s="86"/>
      <c r="AD39" s="85"/>
      <c r="AE39" s="63">
        <f>IF(F39="",0,IF(J39="",0,IF(SUMIF($F$38:$F$39,F39,$N$38:$N$39)=0,0,IF(K39="",AF39/SUMIF($F$38:$F$39,F39,$N$38:$N$39),AF39/(SUMIF($F$38:$F$39,F39,$N$38:$N$39)/K39)))))</f>
        <v>0</v>
      </c>
      <c r="AF39" s="62">
        <f>M39*N39</f>
        <v>0</v>
      </c>
      <c r="AH39" s="137">
        <f>IF(SUMIF(F38:F39,F39,N38:N39)=0,0,$M$3*N39/SUMIF(F38:F39,F39,N38:N39))</f>
        <v>0</v>
      </c>
      <c r="AI39" s="136">
        <f>O39</f>
        <v>0</v>
      </c>
      <c r="AJ39" s="139" t="str">
        <f>IF(AI39=0,"",ROUNDUP(AH39/AI39,0))</f>
        <v/>
      </c>
      <c r="AK39" s="138" t="str">
        <f>IF(L39="",0,IF(OR(P39="oui",VLOOKUP(L39,[1]Paramétrage!$C$6:$E$28,2,0)=0),0,IF(O39="","saisir capacité",M39*AJ39*VLOOKUP(L39,[1]Paramétrage!$C$6:$E$28,2,0))))</f>
        <v>saisir capacité</v>
      </c>
      <c r="AL39" s="120"/>
      <c r="AM39" s="138" t="str">
        <f>IF(ISERROR(AK39+AL39)=TRUE,AK39,AK39+AL39)</f>
        <v>saisir capacité</v>
      </c>
      <c r="AN39" s="138" t="str">
        <f>IF(L39="",0,IF(ISERROR(AL39+AK39*VLOOKUP(L39,[1]Paramétrage!$C$6:$E$28,3,0))=TRUE,AM39,AL39+AK39*VLOOKUP(L39,[1]Paramétrage!$C$6:$E$28,3,0)))</f>
        <v>saisir capacité</v>
      </c>
      <c r="AO39" s="137">
        <f>IF(L39="",0,IF(OR(P39="oui",VLOOKUP(L39,[1]Paramétrage!$C$6:$E$28,2,0)=0),0,IF(U39="",0,U39-AJ39)))</f>
        <v>0</v>
      </c>
      <c r="AP39" s="136" t="e">
        <f>Y39-AN39-W39</f>
        <v>#VALUE!</v>
      </c>
    </row>
    <row r="40" spans="1:42">
      <c r="A40" s="432"/>
      <c r="B40" s="434"/>
      <c r="C40" s="437"/>
      <c r="D40" s="177"/>
      <c r="E40" s="177"/>
      <c r="F40" s="176"/>
      <c r="G40" s="175"/>
      <c r="H40" s="174"/>
      <c r="I40" s="173"/>
      <c r="J40" s="172"/>
      <c r="K40" s="189"/>
      <c r="L40" s="161"/>
      <c r="M40" s="169">
        <f>M38+M39</f>
        <v>46</v>
      </c>
      <c r="N40" s="188"/>
      <c r="O40" s="167"/>
      <c r="P40" s="166"/>
      <c r="Q40" s="165"/>
      <c r="R40" s="165"/>
      <c r="S40" s="165"/>
      <c r="T40" s="164"/>
      <c r="U40" s="163"/>
      <c r="V40" s="162">
        <f>SUM(V38:V39)</f>
        <v>0</v>
      </c>
      <c r="W40" s="161">
        <f>SUM(W38:W39)</f>
        <v>0</v>
      </c>
      <c r="X40" s="160">
        <f>V40+W40</f>
        <v>0</v>
      </c>
      <c r="Y40" s="159">
        <f>SUM(Y38:Y39)</f>
        <v>0</v>
      </c>
      <c r="Z40" s="158"/>
      <c r="AA40" s="157"/>
      <c r="AB40" s="156"/>
      <c r="AC40" s="155"/>
      <c r="AD40" s="154"/>
      <c r="AE40" s="153">
        <f>SUM(AE38:AE39)</f>
        <v>0</v>
      </c>
      <c r="AF40" s="152">
        <f>SUM(AF38:AF39)</f>
        <v>0</v>
      </c>
    </row>
    <row r="41" spans="1:42">
      <c r="A41" s="432"/>
      <c r="B41" s="434"/>
      <c r="C41" s="418" t="s">
        <v>108</v>
      </c>
      <c r="D41" s="443" t="s">
        <v>109</v>
      </c>
      <c r="E41" s="443">
        <v>6</v>
      </c>
      <c r="F41" s="186"/>
      <c r="G41" s="101" t="s">
        <v>10</v>
      </c>
      <c r="H41" s="187" t="s">
        <v>110</v>
      </c>
      <c r="I41" s="78" t="s">
        <v>103</v>
      </c>
      <c r="J41" s="116" t="s">
        <v>111</v>
      </c>
      <c r="K41" s="93"/>
      <c r="L41" s="92" t="s">
        <v>65</v>
      </c>
      <c r="M41" s="146">
        <v>30</v>
      </c>
      <c r="N41" s="90"/>
      <c r="O41" s="89"/>
      <c r="P41" s="98"/>
      <c r="Q41" s="413"/>
      <c r="R41" s="414"/>
      <c r="S41" s="414"/>
      <c r="T41" s="415"/>
      <c r="U41" s="183"/>
      <c r="V41" s="182"/>
      <c r="W41" s="87"/>
      <c r="X41" s="181"/>
      <c r="Y41" s="180"/>
      <c r="Z41" s="416"/>
      <c r="AA41" s="414"/>
      <c r="AB41" s="417"/>
      <c r="AC41" s="86"/>
      <c r="AD41" s="97"/>
      <c r="AE41" s="63">
        <f>IF(F41="",0,IF(J41="",0,IF(SUMIF($F$41:$F$43,F41,$N$41:$N$43)=0,0,IF(K41="",AF41/SUMIF($F$41:$F$43,F41,$N$41:$N$43),AF41/(SUMIF($F$41:$F$43,F41,$N$41:$N$43)/K41)))))</f>
        <v>0</v>
      </c>
      <c r="AF41" s="128">
        <f>M41*N41</f>
        <v>0</v>
      </c>
      <c r="AH41" s="137">
        <f>IF(SUMIF(F41:F43,F41,N41:N43)=0,0,$M$3*N41/SUMIF(F41:F43,F41,N41:N43))</f>
        <v>0</v>
      </c>
      <c r="AI41" s="136">
        <f>O41</f>
        <v>0</v>
      </c>
      <c r="AJ41" s="139" t="str">
        <f>IF(AI41=0,"",ROUNDUP(AH41/AI41,0))</f>
        <v/>
      </c>
      <c r="AK41" s="138" t="str">
        <f>IF(L41="",0,IF(OR(P41="oui",VLOOKUP(L41,[1]Paramétrage!$C$6:$E$28,2,0)=0),0,IF(O41="","saisir capacité",M41*AJ41*VLOOKUP(L41,[1]Paramétrage!$C$6:$E$28,2,0))))</f>
        <v>saisir capacité</v>
      </c>
      <c r="AL41" s="120"/>
      <c r="AM41" s="138" t="str">
        <f>IF(ISERROR(AK41+AL41)=TRUE,AK41,AK41+AL41)</f>
        <v>saisir capacité</v>
      </c>
      <c r="AN41" s="138" t="str">
        <f>IF(L41="",0,IF(ISERROR(AL41+AK41*VLOOKUP(L41,[1]Paramétrage!$C$6:$E$28,3,0))=TRUE,AM41,AL41+AK41*VLOOKUP(L41,[1]Paramétrage!$C$6:$E$28,3,0)))</f>
        <v>saisir capacité</v>
      </c>
      <c r="AO41" s="137">
        <f>IF(L41="",0,IF(OR(P41="oui",VLOOKUP(L41,[1]Paramétrage!$C$6:$E$28,2,0)=0),0,IF(U41="",0,U41-AJ41)))</f>
        <v>0</v>
      </c>
      <c r="AP41" s="136" t="e">
        <f>Y41-AN41-W41</f>
        <v>#VALUE!</v>
      </c>
    </row>
    <row r="42" spans="1:42">
      <c r="A42" s="432"/>
      <c r="B42" s="434"/>
      <c r="C42" s="419"/>
      <c r="D42" s="439"/>
      <c r="E42" s="439"/>
      <c r="F42" s="186" t="s">
        <v>80</v>
      </c>
      <c r="G42" s="101" t="s">
        <v>10</v>
      </c>
      <c r="H42" s="187" t="s">
        <v>112</v>
      </c>
      <c r="I42" s="78" t="s">
        <v>103</v>
      </c>
      <c r="J42" s="116" t="s">
        <v>111</v>
      </c>
      <c r="K42" s="93"/>
      <c r="L42" s="92" t="s">
        <v>65</v>
      </c>
      <c r="M42" s="146">
        <v>30</v>
      </c>
      <c r="N42" s="90"/>
      <c r="O42" s="89"/>
      <c r="P42" s="88"/>
      <c r="Q42" s="185"/>
      <c r="R42" s="86"/>
      <c r="S42" s="86"/>
      <c r="T42" s="184"/>
      <c r="U42" s="183"/>
      <c r="V42" s="182"/>
      <c r="W42" s="87"/>
      <c r="X42" s="181"/>
      <c r="Y42" s="180"/>
      <c r="Z42" s="179"/>
      <c r="AA42" s="86"/>
      <c r="AB42" s="178"/>
      <c r="AC42" s="86"/>
      <c r="AD42" s="85"/>
      <c r="AE42" s="63"/>
      <c r="AF42" s="128"/>
      <c r="AH42" s="137"/>
      <c r="AI42" s="136"/>
      <c r="AJ42" s="139"/>
      <c r="AK42" s="138"/>
      <c r="AL42" s="120"/>
      <c r="AM42" s="138"/>
      <c r="AN42" s="138"/>
      <c r="AO42" s="137"/>
      <c r="AP42" s="136"/>
    </row>
    <row r="43" spans="1:42">
      <c r="A43" s="432"/>
      <c r="B43" s="434"/>
      <c r="C43" s="419"/>
      <c r="D43" s="439"/>
      <c r="E43" s="439"/>
      <c r="F43" s="186" t="s">
        <v>113</v>
      </c>
      <c r="G43" s="101" t="s">
        <v>10</v>
      </c>
      <c r="H43" s="100" t="s">
        <v>114</v>
      </c>
      <c r="I43" s="78" t="s">
        <v>103</v>
      </c>
      <c r="J43" s="116" t="s">
        <v>64</v>
      </c>
      <c r="K43" s="93"/>
      <c r="L43" s="92" t="s">
        <v>65</v>
      </c>
      <c r="M43" s="146">
        <v>20</v>
      </c>
      <c r="N43" s="90"/>
      <c r="O43" s="89"/>
      <c r="P43" s="88"/>
      <c r="Q43" s="185"/>
      <c r="R43" s="86"/>
      <c r="S43" s="86"/>
      <c r="T43" s="184"/>
      <c r="U43" s="183"/>
      <c r="V43" s="182"/>
      <c r="W43" s="87"/>
      <c r="X43" s="181"/>
      <c r="Y43" s="180"/>
      <c r="Z43" s="179"/>
      <c r="AA43" s="86"/>
      <c r="AB43" s="178"/>
      <c r="AC43" s="86"/>
      <c r="AD43" s="85"/>
      <c r="AE43" s="63"/>
      <c r="AF43" s="128"/>
      <c r="AH43" s="137"/>
      <c r="AI43" s="136"/>
      <c r="AJ43" s="139"/>
      <c r="AK43" s="138"/>
      <c r="AL43" s="120"/>
      <c r="AM43" s="138"/>
      <c r="AN43" s="138"/>
      <c r="AO43" s="137"/>
      <c r="AP43" s="136"/>
    </row>
    <row r="44" spans="1:42">
      <c r="A44" s="432"/>
      <c r="B44" s="435"/>
      <c r="C44" s="437"/>
      <c r="D44" s="177"/>
      <c r="E44" s="177"/>
      <c r="F44" s="176"/>
      <c r="G44" s="175"/>
      <c r="H44" s="174"/>
      <c r="I44" s="173"/>
      <c r="J44" s="172"/>
      <c r="K44" s="171"/>
      <c r="L44" s="170"/>
      <c r="M44" s="169">
        <f>M41+M43</f>
        <v>50</v>
      </c>
      <c r="N44" s="168"/>
      <c r="O44" s="167"/>
      <c r="P44" s="166"/>
      <c r="Q44" s="165"/>
      <c r="R44" s="165"/>
      <c r="S44" s="165"/>
      <c r="T44" s="164"/>
      <c r="U44" s="163"/>
      <c r="V44" s="162">
        <f>SUM(V41:V43)</f>
        <v>0</v>
      </c>
      <c r="W44" s="161">
        <f>SUM(W41:W43)</f>
        <v>0</v>
      </c>
      <c r="X44" s="160">
        <f>V44+W44</f>
        <v>0</v>
      </c>
      <c r="Y44" s="159">
        <f>SUM(Y41:Y43)</f>
        <v>0</v>
      </c>
      <c r="Z44" s="158"/>
      <c r="AA44" s="157"/>
      <c r="AB44" s="156"/>
      <c r="AC44" s="155"/>
      <c r="AD44" s="154"/>
      <c r="AE44" s="153">
        <f>SUM(AE41:AE43)</f>
        <v>0</v>
      </c>
      <c r="AF44" s="152">
        <f>SUM(AF41:AF43)</f>
        <v>0</v>
      </c>
    </row>
    <row r="45" spans="1:42" ht="15" customHeight="1">
      <c r="A45" s="432"/>
      <c r="B45" s="446"/>
      <c r="C45" s="151"/>
      <c r="D45" s="61"/>
      <c r="E45" s="61"/>
      <c r="F45" s="60"/>
      <c r="G45" s="150"/>
      <c r="H45" s="149" t="s">
        <v>115</v>
      </c>
      <c r="I45" s="149"/>
      <c r="J45" s="149"/>
      <c r="K45" s="148"/>
      <c r="L45" s="148"/>
      <c r="M45" s="148"/>
      <c r="N45" s="147"/>
      <c r="O45" s="52"/>
      <c r="P45" s="51"/>
      <c r="Q45" s="50"/>
      <c r="R45" s="50"/>
      <c r="S45" s="50"/>
      <c r="T45" s="49"/>
      <c r="U45" s="48"/>
      <c r="V45" s="47" t="e">
        <f>SUM(#REF!)</f>
        <v>#REF!</v>
      </c>
      <c r="W45" s="46" t="e">
        <f>SUM(#REF!)</f>
        <v>#REF!</v>
      </c>
      <c r="X45" s="45" t="e">
        <f>V45+W45</f>
        <v>#REF!</v>
      </c>
      <c r="Y45" s="44" t="e">
        <f>SUM(#REF!)</f>
        <v>#REF!</v>
      </c>
      <c r="Z45" s="43"/>
      <c r="AA45" s="42"/>
      <c r="AB45" s="41"/>
      <c r="AC45" s="40"/>
      <c r="AD45" s="39"/>
      <c r="AE45" s="38" t="e">
        <f>SUM(#REF!)</f>
        <v>#REF!</v>
      </c>
      <c r="AF45" s="37" t="e">
        <f>SUM(#REF!)</f>
        <v>#REF!</v>
      </c>
    </row>
    <row r="46" spans="1:42" ht="15" customHeight="1">
      <c r="A46" s="432"/>
      <c r="B46" s="446"/>
      <c r="C46" s="447" t="s">
        <v>116</v>
      </c>
      <c r="D46" s="448" t="s">
        <v>117</v>
      </c>
      <c r="E46" s="449">
        <v>6</v>
      </c>
      <c r="F46" s="144"/>
      <c r="G46" s="141" t="s">
        <v>77</v>
      </c>
      <c r="H46" s="145" t="s">
        <v>118</v>
      </c>
      <c r="I46" s="78" t="s">
        <v>79</v>
      </c>
      <c r="J46" s="116" t="s">
        <v>111</v>
      </c>
      <c r="K46" s="93"/>
      <c r="L46" s="92" t="s">
        <v>65</v>
      </c>
      <c r="M46" s="146">
        <v>20</v>
      </c>
      <c r="N46" s="90"/>
      <c r="O46" s="89"/>
      <c r="P46" s="98"/>
      <c r="Q46" s="413"/>
      <c r="R46" s="414"/>
      <c r="S46" s="414"/>
      <c r="T46" s="415"/>
      <c r="U46" s="70" t="str">
        <f>IF(OR(O46="",L47=[1]Paramétrage!$C$10,L47=[1]Paramétrage!$C$13,L47=[1]Paramétrage!$C$16,L47=[1]Paramétrage!$C$19,L47=[1]Paramétrage!$C$23,L47=[1]Paramétrage!$C$26,AND(L47&lt;&gt;[1]Paramétrage!$C$9,P46="Mut+ext")),"",ROUNDUP(N46/O46,0))</f>
        <v/>
      </c>
      <c r="V46" s="69" t="e">
        <f>IF(L47="",0,IF(OR(P46="Mut+ext",VLOOKUP(L47,[1]Paramétrage!$C$6:$E$28,2,0)=0),0,IF(O46="","saisir capacité",M47*U46*VLOOKUP(L47,[1]Paramétrage!$C$6:$E$28,2,0))))</f>
        <v>#N/A</v>
      </c>
      <c r="W46" s="87"/>
      <c r="X46" s="67" t="e">
        <f>IF(ISERROR(V46+W46)=TRUE,V46,V46+W46)</f>
        <v>#N/A</v>
      </c>
      <c r="Y46" s="66" t="e">
        <f>IF(L47="",0,IF(ISERROR(W46+V46*VLOOKUP(L47,[1]Paramétrage!$C$6:$E$28,3,0))=TRUE,X46,W46+V46*VLOOKUP(L47,[1]Paramétrage!$C$6:$E$28,3,0)))</f>
        <v>#N/A</v>
      </c>
      <c r="Z46" s="416"/>
      <c r="AA46" s="414"/>
      <c r="AB46" s="417"/>
      <c r="AC46" s="86"/>
      <c r="AD46" s="97"/>
      <c r="AE46" s="63">
        <f>IF(F46="",0,IF(J47="",0,IF(SUMIF($F$46:$F$49,F46,$N$46:$N$49)=0,0,IF(K47="",AF46/SUMIF($F$46:$F$49,F46,$N$46:$N$49),AF46/(SUMIF($F$46:$F$49,F46,$N$46:$N$49)/K47)))))</f>
        <v>0</v>
      </c>
      <c r="AF46" s="128">
        <f>M47*N46</f>
        <v>0</v>
      </c>
      <c r="AH46" s="137">
        <f>IF(SUMIF(F46:F49,F46,N46:N49)=0,0,$M$3*N46/SUMIF(F46:F49,F46,N46:N49))</f>
        <v>0</v>
      </c>
      <c r="AI46" s="136">
        <f>O46</f>
        <v>0</v>
      </c>
      <c r="AJ46" s="139" t="str">
        <f>IF(AI46=0,"",ROUNDUP(AH46/AI46,0))</f>
        <v/>
      </c>
      <c r="AK46" s="138" t="e">
        <f>IF(L47="",0,IF(OR(P46="oui",VLOOKUP(L47,[1]Paramétrage!$C$6:$E$28,2,0)=0),0,IF(O46="","saisir capacité",M47*AJ46*VLOOKUP(L47,[1]Paramétrage!$C$6:$E$28,2,0))))</f>
        <v>#N/A</v>
      </c>
      <c r="AL46" s="120"/>
      <c r="AM46" s="138" t="e">
        <f>IF(ISERROR(AK46+AL46)=TRUE,AK46,AK46+AL46)</f>
        <v>#N/A</v>
      </c>
      <c r="AN46" s="138" t="e">
        <f>IF(L47="",0,IF(ISERROR(AL46+AK46*VLOOKUP(L47,[1]Paramétrage!$C$6:$E$28,3,0))=TRUE,AM46,AL46+AK46*VLOOKUP(L47,[1]Paramétrage!$C$6:$E$28,3,0)))</f>
        <v>#N/A</v>
      </c>
      <c r="AO46" s="137" t="e">
        <f>IF(L47="",0,IF(OR(P46="oui",VLOOKUP(L47,[1]Paramétrage!$C$6:$E$28,2,0)=0),0,IF(U46="",0,U46-AJ46)))</f>
        <v>#N/A</v>
      </c>
      <c r="AP46" s="136" t="e">
        <f>Y46-AN46-W46</f>
        <v>#N/A</v>
      </c>
    </row>
    <row r="47" spans="1:42">
      <c r="A47" s="432"/>
      <c r="B47" s="446"/>
      <c r="C47" s="447"/>
      <c r="D47" s="448"/>
      <c r="E47" s="449"/>
      <c r="F47" s="144"/>
      <c r="G47" s="141" t="s">
        <v>77</v>
      </c>
      <c r="H47" s="145" t="s">
        <v>118</v>
      </c>
      <c r="I47" s="78" t="s">
        <v>79</v>
      </c>
      <c r="J47" s="99" t="s">
        <v>111</v>
      </c>
      <c r="K47" s="93"/>
      <c r="L47" s="92" t="s">
        <v>119</v>
      </c>
      <c r="M47" s="87">
        <v>16</v>
      </c>
      <c r="N47" s="90"/>
      <c r="O47" s="89"/>
      <c r="P47" s="88"/>
      <c r="Q47" s="413"/>
      <c r="R47" s="414"/>
      <c r="S47" s="414"/>
      <c r="T47" s="415"/>
      <c r="U47" s="70" t="str">
        <f>IF(OR(O47="",L48=[1]Paramétrage!$C$10,L48=[1]Paramétrage!$C$13,L48=[1]Paramétrage!$C$16,L48=[1]Paramétrage!$C$19,L48=[1]Paramétrage!$C$23,L48=[1]Paramétrage!$C$26,AND(L48&lt;&gt;[1]Paramétrage!$C$9,P47="Mut+ext")),"",ROUNDUP(N47/O47,0))</f>
        <v/>
      </c>
      <c r="V47" s="69" t="str">
        <f>IF(L48="",0,IF(OR(P47="Mut+ext",VLOOKUP(L48,[1]Paramétrage!$C$6:$E$28,2,0)=0),0,IF(O47="","saisir capacité",M48*U47*VLOOKUP(L48,[1]Paramétrage!$C$6:$E$28,2,0))))</f>
        <v>saisir capacité</v>
      </c>
      <c r="W47" s="87"/>
      <c r="X47" s="67" t="str">
        <f>IF(ISERROR(V47+W47)=TRUE,V47,V47+W47)</f>
        <v>saisir capacité</v>
      </c>
      <c r="Y47" s="66" t="str">
        <f>IF(L48="",0,IF(ISERROR(W47+V47*VLOOKUP(L48,[1]Paramétrage!$C$6:$E$28,3,0))=TRUE,X47,W47+V47*VLOOKUP(L48,[1]Paramétrage!$C$6:$E$28,3,0)))</f>
        <v>saisir capacité</v>
      </c>
      <c r="Z47" s="416"/>
      <c r="AA47" s="414"/>
      <c r="AB47" s="417"/>
      <c r="AC47" s="86"/>
      <c r="AD47" s="85"/>
      <c r="AE47" s="63">
        <f>IF(F47="",0,IF(J48="",0,IF(SUMIF($F$46:$F$49,F47,$N$46:$N$49)=0,0,IF(K48="",AF47/SUMIF($F$46:$F$49,F47,$N$46:$N$49),AF47/(SUMIF($F$46:$F$49,F47,$N$46:$N$49)/K48)))))</f>
        <v>0</v>
      </c>
      <c r="AF47" s="62">
        <f>M48*N47</f>
        <v>0</v>
      </c>
      <c r="AH47" s="137">
        <f>IF(SUMIF(F46:F49,F47,N46:N49)=0,0,$M$3*N47/SUMIF(F46:F49,F47,N46:N49))</f>
        <v>0</v>
      </c>
      <c r="AI47" s="136">
        <f>O47</f>
        <v>0</v>
      </c>
      <c r="AJ47" s="139" t="str">
        <f>IF(AI47=0,"",ROUNDUP(AH47/AI47,0))</f>
        <v/>
      </c>
      <c r="AK47" s="138" t="str">
        <f>IF(L48="",0,IF(OR(P47="oui",VLOOKUP(L48,[1]Paramétrage!$C$6:$E$28,2,0)=0),0,IF(O47="","saisir capacité",M48*AJ47*VLOOKUP(L48,[1]Paramétrage!$C$6:$E$28,2,0))))</f>
        <v>saisir capacité</v>
      </c>
      <c r="AL47" s="120"/>
      <c r="AM47" s="138" t="str">
        <f>IF(ISERROR(AK47+AL47)=TRUE,AK47,AK47+AL47)</f>
        <v>saisir capacité</v>
      </c>
      <c r="AN47" s="138" t="str">
        <f>IF(L48="",0,IF(ISERROR(AL47+AK47*VLOOKUP(L48,[1]Paramétrage!$C$6:$E$28,3,0))=TRUE,AM47,AL47+AK47*VLOOKUP(L48,[1]Paramétrage!$C$6:$E$28,3,0)))</f>
        <v>saisir capacité</v>
      </c>
      <c r="AO47" s="137">
        <f>IF(L48="",0,IF(OR(P47="oui",VLOOKUP(L48,[1]Paramétrage!$C$6:$E$28,2,0)=0),0,IF(U47="",0,U47-AJ47)))</f>
        <v>0</v>
      </c>
      <c r="AP47" s="136" t="e">
        <f>Y47-AN47-W47</f>
        <v>#VALUE!</v>
      </c>
    </row>
    <row r="48" spans="1:42" ht="31.15">
      <c r="A48" s="432"/>
      <c r="B48" s="446"/>
      <c r="C48" s="447"/>
      <c r="D48" s="448"/>
      <c r="E48" s="449"/>
      <c r="F48" s="144" t="s">
        <v>80</v>
      </c>
      <c r="G48" s="141" t="s">
        <v>77</v>
      </c>
      <c r="H48" s="143" t="s">
        <v>120</v>
      </c>
      <c r="I48" s="78" t="s">
        <v>103</v>
      </c>
      <c r="J48" s="99" t="s">
        <v>111</v>
      </c>
      <c r="K48" s="116"/>
      <c r="L48" s="116" t="s">
        <v>65</v>
      </c>
      <c r="M48" s="87">
        <v>20</v>
      </c>
      <c r="N48" s="90"/>
      <c r="O48" s="89"/>
      <c r="P48" s="88"/>
      <c r="Q48" s="413"/>
      <c r="R48" s="414"/>
      <c r="S48" s="414"/>
      <c r="T48" s="415"/>
      <c r="U48" s="70" t="str">
        <f>IF(OR(O48="",L49=[1]Paramétrage!$C$10,L49=[1]Paramétrage!$C$13,L49=[1]Paramétrage!$C$16,L49=[1]Paramétrage!$C$19,L49=[1]Paramétrage!$C$23,L49=[1]Paramétrage!$C$26,AND(L49&lt;&gt;[1]Paramétrage!$C$9,P48="Mut+ext")),"",ROUNDUP(N48/O48,0))</f>
        <v/>
      </c>
      <c r="V48" s="69" t="e">
        <f>IF(L49="",0,IF(OR(P48="Mut+ext",VLOOKUP(L49,[1]Paramétrage!$C$6:$E$28,2,0)=0),0,IF(O48="","saisir capacité",M49*U48*VLOOKUP(L49,[1]Paramétrage!$C$6:$E$28,2,0))))</f>
        <v>#N/A</v>
      </c>
      <c r="W48" s="87"/>
      <c r="X48" s="67" t="e">
        <f>IF(ISERROR(V48+W48)=TRUE,V48,V48+W48)</f>
        <v>#N/A</v>
      </c>
      <c r="Y48" s="66" t="e">
        <f>IF(L49="",0,IF(ISERROR(W48+V48*VLOOKUP(L49,[1]Paramétrage!$C$6:$E$28,3,0))=TRUE,X48,W48+V48*VLOOKUP(L49,[1]Paramétrage!$C$6:$E$28,3,0)))</f>
        <v>#N/A</v>
      </c>
      <c r="Z48" s="416"/>
      <c r="AA48" s="414"/>
      <c r="AB48" s="417"/>
      <c r="AC48" s="86"/>
      <c r="AD48" s="85"/>
      <c r="AE48" s="63">
        <f>IF(F48="",0,IF(J49="",0,IF(SUMIF($F$46:$F$49,F48,$N$46:$N$49)=0,0,IF(K49="",AF48/SUMIF($F$46:$F$49,F48,$N$46:$N$49),AF48/(SUMIF($F$46:$F$49,F48,$N$46:$N$49)/K49)))))</f>
        <v>0</v>
      </c>
      <c r="AF48" s="62">
        <f>M49*N48</f>
        <v>0</v>
      </c>
      <c r="AH48" s="137">
        <f>IF(SUMIF(F46:F49,F48,N46:N49)=0,0,$M$3*N48/SUMIF(F46:F49,F48,N46:N49))</f>
        <v>0</v>
      </c>
      <c r="AI48" s="136">
        <f>O48</f>
        <v>0</v>
      </c>
      <c r="AJ48" s="139" t="str">
        <f>IF(AI48=0,"",ROUNDUP(AH48/AI48,0))</f>
        <v/>
      </c>
      <c r="AK48" s="138" t="e">
        <f>IF(L49="",0,IF(OR(P48="oui",VLOOKUP(L49,[1]Paramétrage!$C$6:$E$28,2,0)=0),0,IF(O48="","saisir capacité",M49*AJ48*VLOOKUP(L49,[1]Paramétrage!$C$6:$E$28,2,0))))</f>
        <v>#N/A</v>
      </c>
      <c r="AL48" s="120"/>
      <c r="AM48" s="138" t="e">
        <f>IF(ISERROR(AK48+AL48)=TRUE,AK48,AK48+AL48)</f>
        <v>#N/A</v>
      </c>
      <c r="AN48" s="138" t="e">
        <f>IF(L49="",0,IF(ISERROR(AL48+AK48*VLOOKUP(L49,[1]Paramétrage!$C$6:$E$28,3,0))=TRUE,AM48,AL48+AK48*VLOOKUP(L49,[1]Paramétrage!$C$6:$E$28,3,0)))</f>
        <v>#N/A</v>
      </c>
      <c r="AO48" s="137" t="e">
        <f>IF(L49="",0,IF(OR(P48="oui",VLOOKUP(L49,[1]Paramétrage!$C$6:$E$28,2,0)=0),0,IF(U48="",0,U48-AJ48)))</f>
        <v>#N/A</v>
      </c>
      <c r="AP48" s="136" t="e">
        <f>Y48-AN48-W48</f>
        <v>#N/A</v>
      </c>
    </row>
    <row r="49" spans="1:42" ht="31.15">
      <c r="A49" s="432"/>
      <c r="B49" s="446"/>
      <c r="C49" s="447"/>
      <c r="D49" s="448"/>
      <c r="E49" s="449"/>
      <c r="F49" s="142"/>
      <c r="G49" s="141" t="s">
        <v>77</v>
      </c>
      <c r="H49" s="140" t="s">
        <v>120</v>
      </c>
      <c r="I49" s="78" t="s">
        <v>103</v>
      </c>
      <c r="J49" s="99" t="s">
        <v>111</v>
      </c>
      <c r="K49" s="116"/>
      <c r="L49" s="116" t="s">
        <v>119</v>
      </c>
      <c r="M49" s="87">
        <v>16</v>
      </c>
      <c r="N49" s="90"/>
      <c r="O49" s="89"/>
      <c r="P49" s="88"/>
      <c r="Q49" s="413"/>
      <c r="R49" s="414"/>
      <c r="S49" s="414"/>
      <c r="T49" s="415"/>
      <c r="U49" s="70" t="e">
        <f>IF(OR(O49="",#REF!=[1]Paramétrage!$C$10,#REF!=[1]Paramétrage!$C$13,#REF!=[1]Paramétrage!$C$16,#REF!=[1]Paramétrage!$C$19,#REF!=[1]Paramétrage!$C$23,#REF!=[1]Paramétrage!$C$26,AND(#REF!&lt;&gt;[1]Paramétrage!$C$9,P49="Mut+ext")),"",ROUNDUP(N49/O49,0))</f>
        <v>#REF!</v>
      </c>
      <c r="V49" s="69" t="e">
        <f>IF(#REF!="",0,IF(OR(P49="Mut+ext",VLOOKUP(#REF!,[1]Paramétrage!$C$6:$E$28,2,0)=0),0,IF(O49="","saisir capacité",#REF!*U49*VLOOKUP(#REF!,[1]Paramétrage!$C$6:$E$28,2,0))))</f>
        <v>#REF!</v>
      </c>
      <c r="W49" s="87"/>
      <c r="X49" s="67" t="e">
        <f>IF(ISERROR(V49+W49)=TRUE,V49,V49+W49)</f>
        <v>#REF!</v>
      </c>
      <c r="Y49" s="66" t="e">
        <f>IF(#REF!="",0,IF(ISERROR(W49+V49*VLOOKUP(#REF!,[1]Paramétrage!$C$6:$E$28,3,0))=TRUE,X49,W49+V49*VLOOKUP(#REF!,[1]Paramétrage!$C$6:$E$28,3,0)))</f>
        <v>#REF!</v>
      </c>
      <c r="Z49" s="416"/>
      <c r="AA49" s="414"/>
      <c r="AB49" s="417"/>
      <c r="AC49" s="86"/>
      <c r="AD49" s="85"/>
      <c r="AE49" s="63">
        <f>IF(F49="",0,IF(#REF!="",0,IF(SUMIF($F$46:$F$49,F49,$N$46:$N$49)=0,0,IF(#REF!="",AF49/SUMIF($F$46:$F$49,F49,$N$46:$N$49),AF49/(SUMIF($F$46:$F$49,F49,$N$46:$N$49)/#REF!)))))</f>
        <v>0</v>
      </c>
      <c r="AF49" s="62" t="e">
        <f>#REF!*N49</f>
        <v>#REF!</v>
      </c>
      <c r="AH49" s="137">
        <f>IF(SUMIF(F46:F49,F49,N46:N49)=0,0,$M$3*N49/SUMIF(F46:F49,F49,N46:N49))</f>
        <v>0</v>
      </c>
      <c r="AI49" s="136">
        <f>O49</f>
        <v>0</v>
      </c>
      <c r="AJ49" s="139" t="str">
        <f>IF(AI49=0,"",ROUNDUP(AH49/AI49,0))</f>
        <v/>
      </c>
      <c r="AK49" s="138" t="e">
        <f>IF(#REF!="",0,IF(OR(P49="oui",VLOOKUP(#REF!,[1]Paramétrage!$C$6:$E$28,2,0)=0),0,IF(O49="","saisir capacité",#REF!*AJ49*VLOOKUP(#REF!,[1]Paramétrage!$C$6:$E$28,2,0))))</f>
        <v>#REF!</v>
      </c>
      <c r="AL49" s="120"/>
      <c r="AM49" s="138" t="e">
        <f>IF(ISERROR(AK49+AL49)=TRUE,AK49,AK49+AL49)</f>
        <v>#REF!</v>
      </c>
      <c r="AN49" s="138" t="e">
        <f>IF(#REF!="",0,IF(ISERROR(AL49+AK49*VLOOKUP(#REF!,[1]Paramétrage!$C$6:$E$28,3,0))=TRUE,AM49,AL49+AK49*VLOOKUP(#REF!,[1]Paramétrage!$C$6:$E$28,3,0)))</f>
        <v>#REF!</v>
      </c>
      <c r="AO49" s="137" t="e">
        <f>IF(#REF!="",0,IF(OR(P49="oui",VLOOKUP(#REF!,[1]Paramétrage!$C$6:$E$28,2,0)=0),0,IF(U49="",0,U49-AJ49)))</f>
        <v>#REF!</v>
      </c>
      <c r="AP49" s="136" t="e">
        <f>Y49-AN49-W49</f>
        <v>#REF!</v>
      </c>
    </row>
    <row r="50" spans="1:42">
      <c r="A50" s="432"/>
      <c r="B50" s="446"/>
      <c r="C50" s="447"/>
      <c r="D50" s="61"/>
      <c r="E50" s="61"/>
      <c r="F50" s="60"/>
      <c r="G50" s="59"/>
      <c r="H50" s="58"/>
      <c r="I50" s="57"/>
      <c r="J50" s="56"/>
      <c r="K50" s="55"/>
      <c r="L50" s="46"/>
      <c r="M50" s="54">
        <f>16+20</f>
        <v>36</v>
      </c>
      <c r="N50" s="53"/>
      <c r="O50" s="52"/>
      <c r="P50" s="51"/>
      <c r="Q50" s="50"/>
      <c r="R50" s="50"/>
      <c r="S50" s="50"/>
      <c r="T50" s="49"/>
      <c r="U50" s="48"/>
      <c r="V50" s="47" t="e">
        <f>SUM(V46:V49)</f>
        <v>#N/A</v>
      </c>
      <c r="W50" s="46">
        <f>SUM(W46:W49)</f>
        <v>0</v>
      </c>
      <c r="X50" s="45" t="e">
        <f>V50+W50</f>
        <v>#N/A</v>
      </c>
      <c r="Y50" s="44" t="e">
        <f>SUM(Y46:Y49)</f>
        <v>#N/A</v>
      </c>
      <c r="Z50" s="43"/>
      <c r="AA50" s="42"/>
      <c r="AB50" s="41"/>
      <c r="AC50" s="40"/>
      <c r="AD50" s="39"/>
      <c r="AE50" s="38">
        <f>SUM(AE46:AE49)</f>
        <v>0</v>
      </c>
      <c r="AF50" s="37" t="e">
        <f>SUM(AF46:AF49)</f>
        <v>#REF!</v>
      </c>
    </row>
    <row r="51" spans="1:42">
      <c r="A51" s="432"/>
      <c r="B51" s="446"/>
      <c r="C51" s="418" t="s">
        <v>121</v>
      </c>
      <c r="D51" s="421" t="s">
        <v>122</v>
      </c>
      <c r="E51" s="421">
        <v>6</v>
      </c>
      <c r="F51" s="102"/>
      <c r="G51" s="101" t="s">
        <v>123</v>
      </c>
      <c r="H51" s="118" t="s">
        <v>124</v>
      </c>
      <c r="I51" s="78" t="s">
        <v>79</v>
      </c>
      <c r="J51" s="99" t="s">
        <v>64</v>
      </c>
      <c r="K51" s="93"/>
      <c r="L51" s="92" t="s">
        <v>86</v>
      </c>
      <c r="M51" s="87">
        <v>21</v>
      </c>
      <c r="N51" s="135"/>
      <c r="O51" s="134"/>
      <c r="P51" s="133"/>
      <c r="Q51" s="424"/>
      <c r="R51" s="425"/>
      <c r="S51" s="425"/>
      <c r="T51" s="426"/>
      <c r="U51" s="132"/>
      <c r="V51" s="73"/>
      <c r="W51" s="131"/>
      <c r="X51" s="73"/>
      <c r="Y51" s="109"/>
      <c r="Z51" s="427"/>
      <c r="AA51" s="425"/>
      <c r="AB51" s="428"/>
      <c r="AC51" s="130"/>
      <c r="AD51" s="129"/>
      <c r="AE51" s="63">
        <f>IF(F51="",0,IF(J51="",0,IF(SUMIF(F51:F51,F51,N51:N51)=0,0,IF(K51="",AF51/SUMIF(F51:F51,F51,N51:N51),AF51/(SUMIF(F51:F51,F51,N51:N51)/K51)))))</f>
        <v>0</v>
      </c>
      <c r="AF51" s="128">
        <f>M51*N51</f>
        <v>0</v>
      </c>
    </row>
    <row r="52" spans="1:42">
      <c r="A52" s="432"/>
      <c r="B52" s="446"/>
      <c r="C52" s="419"/>
      <c r="D52" s="422"/>
      <c r="E52" s="422"/>
      <c r="F52" s="102" t="s">
        <v>113</v>
      </c>
      <c r="G52" s="127" t="s">
        <v>123</v>
      </c>
      <c r="H52" s="126" t="s">
        <v>125</v>
      </c>
      <c r="I52" s="125"/>
      <c r="J52" s="124" t="s">
        <v>64</v>
      </c>
      <c r="K52" s="123"/>
      <c r="L52" s="120"/>
      <c r="M52" s="122">
        <v>16</v>
      </c>
      <c r="N52" s="121"/>
      <c r="O52" s="115"/>
      <c r="P52" s="114"/>
      <c r="Q52" s="113"/>
      <c r="R52" s="113"/>
      <c r="S52" s="113"/>
      <c r="T52" s="112"/>
      <c r="U52" s="111"/>
      <c r="V52" s="73">
        <f>SUM(V51:V51)</f>
        <v>0</v>
      </c>
      <c r="W52" s="120">
        <f>SUM(W51:W51)</f>
        <v>0</v>
      </c>
      <c r="X52" s="110">
        <f>V52+W52</f>
        <v>0</v>
      </c>
      <c r="Y52" s="119">
        <f>SUM(Y51:Y51)</f>
        <v>0</v>
      </c>
      <c r="Z52" s="108"/>
      <c r="AA52" s="107"/>
      <c r="AB52" s="106"/>
      <c r="AC52" s="105"/>
      <c r="AD52" s="104"/>
      <c r="AE52" s="38">
        <f>SUM(AE51:AE51)</f>
        <v>0</v>
      </c>
      <c r="AF52" s="37">
        <f>SUM(AF51:AF51)</f>
        <v>0</v>
      </c>
    </row>
    <row r="53" spans="1:42" ht="31.15">
      <c r="A53" s="432"/>
      <c r="B53" s="446"/>
      <c r="C53" s="419"/>
      <c r="D53" s="422"/>
      <c r="E53" s="422"/>
      <c r="F53" s="102" t="s">
        <v>113</v>
      </c>
      <c r="G53" s="101" t="s">
        <v>126</v>
      </c>
      <c r="H53" s="100" t="s">
        <v>127</v>
      </c>
      <c r="I53" s="117" t="s">
        <v>79</v>
      </c>
      <c r="J53" s="99" t="s">
        <v>64</v>
      </c>
      <c r="K53" s="116">
        <v>1</v>
      </c>
      <c r="L53" s="116" t="s">
        <v>86</v>
      </c>
      <c r="M53" s="87">
        <v>21</v>
      </c>
      <c r="N53" s="73"/>
      <c r="O53" s="115"/>
      <c r="P53" s="114"/>
      <c r="Q53" s="113"/>
      <c r="R53" s="113"/>
      <c r="S53" s="113"/>
      <c r="T53" s="112"/>
      <c r="U53" s="111"/>
      <c r="V53" s="73"/>
      <c r="W53" s="68"/>
      <c r="X53" s="110"/>
      <c r="Y53" s="109"/>
      <c r="Z53" s="108"/>
      <c r="AA53" s="107"/>
      <c r="AB53" s="106"/>
      <c r="AC53" s="105"/>
      <c r="AD53" s="104"/>
      <c r="AE53" s="103"/>
      <c r="AF53" s="37"/>
    </row>
    <row r="54" spans="1:42">
      <c r="A54" s="432"/>
      <c r="B54" s="446"/>
      <c r="C54" s="419"/>
      <c r="D54" s="422"/>
      <c r="E54" s="422"/>
      <c r="F54" s="102" t="s">
        <v>80</v>
      </c>
      <c r="G54" s="101" t="s">
        <v>15</v>
      </c>
      <c r="H54" s="118" t="s">
        <v>128</v>
      </c>
      <c r="I54" s="117" t="s">
        <v>79</v>
      </c>
      <c r="J54" s="99" t="s">
        <v>111</v>
      </c>
      <c r="K54" s="116"/>
      <c r="L54" s="116" t="s">
        <v>86</v>
      </c>
      <c r="M54" s="87">
        <v>21</v>
      </c>
      <c r="N54" s="73"/>
      <c r="O54" s="115"/>
      <c r="P54" s="114"/>
      <c r="Q54" s="113"/>
      <c r="R54" s="113"/>
      <c r="S54" s="113"/>
      <c r="T54" s="112"/>
      <c r="U54" s="111"/>
      <c r="V54" s="73"/>
      <c r="W54" s="68"/>
      <c r="X54" s="110"/>
      <c r="Y54" s="109"/>
      <c r="Z54" s="108"/>
      <c r="AA54" s="107"/>
      <c r="AB54" s="106"/>
      <c r="AC54" s="105"/>
      <c r="AD54" s="104"/>
      <c r="AE54" s="103"/>
      <c r="AF54" s="37"/>
    </row>
    <row r="55" spans="1:42">
      <c r="A55" s="432"/>
      <c r="B55" s="446"/>
      <c r="C55" s="419"/>
      <c r="D55" s="422"/>
      <c r="E55" s="422"/>
      <c r="F55" s="102" t="s">
        <v>80</v>
      </c>
      <c r="G55" s="101" t="s">
        <v>129</v>
      </c>
      <c r="H55" s="118" t="s">
        <v>130</v>
      </c>
      <c r="I55" s="117" t="s">
        <v>79</v>
      </c>
      <c r="J55" s="99" t="s">
        <v>111</v>
      </c>
      <c r="K55" s="116"/>
      <c r="L55" s="116" t="s">
        <v>86</v>
      </c>
      <c r="M55" s="87">
        <v>21</v>
      </c>
      <c r="N55" s="73"/>
      <c r="O55" s="115"/>
      <c r="P55" s="114"/>
      <c r="Q55" s="113"/>
      <c r="R55" s="113"/>
      <c r="S55" s="113"/>
      <c r="T55" s="112"/>
      <c r="U55" s="111"/>
      <c r="V55" s="73"/>
      <c r="W55" s="68"/>
      <c r="X55" s="110"/>
      <c r="Y55" s="109"/>
      <c r="Z55" s="108"/>
      <c r="AA55" s="107"/>
      <c r="AB55" s="106"/>
      <c r="AC55" s="105"/>
      <c r="AD55" s="104"/>
      <c r="AE55" s="103"/>
      <c r="AF55" s="37"/>
    </row>
    <row r="56" spans="1:42" ht="31.15">
      <c r="A56" s="432"/>
      <c r="B56" s="446"/>
      <c r="C56" s="419"/>
      <c r="D56" s="422"/>
      <c r="E56" s="422"/>
      <c r="F56" s="102" t="s">
        <v>80</v>
      </c>
      <c r="G56" s="101" t="s">
        <v>126</v>
      </c>
      <c r="H56" s="100" t="s">
        <v>131</v>
      </c>
      <c r="I56" s="78" t="s">
        <v>79</v>
      </c>
      <c r="J56" s="99" t="s">
        <v>111</v>
      </c>
      <c r="K56" s="93">
        <v>1</v>
      </c>
      <c r="L56" s="92" t="s">
        <v>86</v>
      </c>
      <c r="M56" s="87">
        <v>21</v>
      </c>
      <c r="N56" s="90"/>
      <c r="O56" s="89"/>
      <c r="P56" s="98"/>
      <c r="Q56" s="413"/>
      <c r="R56" s="414"/>
      <c r="S56" s="414"/>
      <c r="T56" s="415"/>
      <c r="U56" s="70"/>
      <c r="V56" s="69"/>
      <c r="W56" s="87"/>
      <c r="X56" s="67"/>
      <c r="Y56" s="66"/>
      <c r="Z56" s="416"/>
      <c r="AA56" s="414"/>
      <c r="AB56" s="417"/>
      <c r="AC56" s="86"/>
      <c r="AD56" s="97"/>
      <c r="AE56" s="63">
        <f t="shared" ref="AE56:AE63" si="0">IF(F56="",0,IF(J56="",0,IF(SUMIF($F$56:$F$63,F56,$N$56:$N$63)=0,0,IF(K56="",AF56/SUMIF($F$56:$F$63,F56,$N$56:$N$63),AF56/(SUMIF($F$56:$F$63,F56,$N$56:$N$63)/K56)))))</f>
        <v>0</v>
      </c>
      <c r="AF56" s="62">
        <f t="shared" ref="AF56:AF63" si="1">M56*N56</f>
        <v>0</v>
      </c>
    </row>
    <row r="57" spans="1:42" ht="15.75" hidden="1" customHeight="1">
      <c r="A57" s="432"/>
      <c r="B57" s="446"/>
      <c r="C57" s="419"/>
      <c r="D57" s="422"/>
      <c r="E57" s="83"/>
      <c r="F57" s="96"/>
      <c r="G57" s="80"/>
      <c r="H57" s="95"/>
      <c r="I57" s="78"/>
      <c r="J57" s="94"/>
      <c r="K57" s="93"/>
      <c r="L57" s="92"/>
      <c r="M57" s="91"/>
      <c r="N57" s="90"/>
      <c r="O57" s="89"/>
      <c r="P57" s="88"/>
      <c r="Q57" s="413"/>
      <c r="R57" s="414"/>
      <c r="S57" s="414"/>
      <c r="T57" s="415"/>
      <c r="U57" s="70" t="str">
        <f>IF(OR(O57="",L57=[1]Paramétrage!$C$10,L57=[1]Paramétrage!$C$13,L57=[1]Paramétrage!$C$16,L57=[1]Paramétrage!$C$19,L57=[1]Paramétrage!$C$23,L57=[1]Paramétrage!$C$26,AND(L57&lt;&gt;[1]Paramétrage!$C$9,P57="Mut+ext")),"",ROUNDUP(N57/O57,0))</f>
        <v/>
      </c>
      <c r="V57" s="69">
        <f>IF(L57="",0,IF(OR(P57="Mut+ext",VLOOKUP(L57,[1]Paramétrage!$C$6:$E$28,2,0)=0),0,IF(O57="","saisir capacité",M57*U57*VLOOKUP(L57,[1]Paramétrage!$C$6:$E$28,2,0))))</f>
        <v>0</v>
      </c>
      <c r="W57" s="87"/>
      <c r="X57" s="67">
        <f t="shared" ref="X57:X63" si="2">IF(ISERROR(V57+W57)=TRUE,V57,V57+W57)</f>
        <v>0</v>
      </c>
      <c r="Y57" s="66">
        <f>IF(L57="",0,IF(ISERROR(W57+V57*VLOOKUP(L57,[1]Paramétrage!$C$6:$E$28,3,0))=TRUE,X57,W57+V57*VLOOKUP(L57,[1]Paramétrage!$C$6:$E$28,3,0)))</f>
        <v>0</v>
      </c>
      <c r="Z57" s="416"/>
      <c r="AA57" s="414"/>
      <c r="AB57" s="417"/>
      <c r="AC57" s="86"/>
      <c r="AD57" s="85"/>
      <c r="AE57" s="63">
        <f t="shared" si="0"/>
        <v>0</v>
      </c>
      <c r="AF57" s="62">
        <f t="shared" si="1"/>
        <v>0</v>
      </c>
    </row>
    <row r="58" spans="1:42" ht="15.75" hidden="1" customHeight="1">
      <c r="A58" s="432"/>
      <c r="B58" s="446"/>
      <c r="C58" s="419"/>
      <c r="D58" s="422"/>
      <c r="E58" s="83"/>
      <c r="F58" s="81"/>
      <c r="G58" s="80"/>
      <c r="H58" s="79"/>
      <c r="I58" s="78"/>
      <c r="J58" s="77"/>
      <c r="K58" s="76"/>
      <c r="L58" s="75"/>
      <c r="M58" s="74"/>
      <c r="N58" s="73"/>
      <c r="O58" s="72"/>
      <c r="P58" s="71"/>
      <c r="Q58" s="411"/>
      <c r="R58" s="409"/>
      <c r="S58" s="409"/>
      <c r="T58" s="412"/>
      <c r="U58" s="70" t="str">
        <f>IF(OR(O58="",L58=[1]Paramétrage!$C$10,L58=[1]Paramétrage!$C$13,L58=[1]Paramétrage!$C$16,L58=[1]Paramétrage!$C$19,L58=[1]Paramétrage!$C$23,L58=[1]Paramétrage!$C$26,AND(L58&lt;&gt;[1]Paramétrage!$C$9,P58="Mut+ext")),"",ROUNDUP(N58/O58,0))</f>
        <v/>
      </c>
      <c r="V58" s="69">
        <f>IF(L58="",0,IF(OR(P58="Mut+ext",VLOOKUP(L58,[1]Paramétrage!$C$6:$E$28,2,0)=0),0,IF(O58="","saisir capacité",M58*U58*VLOOKUP(L58,[1]Paramétrage!$C$6:$E$28,2,0))))</f>
        <v>0</v>
      </c>
      <c r="W58" s="68"/>
      <c r="X58" s="67">
        <f t="shared" si="2"/>
        <v>0</v>
      </c>
      <c r="Y58" s="66">
        <f>IF(L58="",0,IF(ISERROR(W58+V58*VLOOKUP(L58,[1]Paramétrage!$C$6:$E$28,3,0))=TRUE,X58,W58+V58*VLOOKUP(L58,[1]Paramétrage!$C$6:$E$28,3,0)))</f>
        <v>0</v>
      </c>
      <c r="Z58" s="408"/>
      <c r="AA58" s="409"/>
      <c r="AB58" s="410"/>
      <c r="AC58" s="65"/>
      <c r="AD58" s="64"/>
      <c r="AE58" s="63">
        <f t="shared" si="0"/>
        <v>0</v>
      </c>
      <c r="AF58" s="62">
        <f t="shared" si="1"/>
        <v>0</v>
      </c>
    </row>
    <row r="59" spans="1:42" ht="15.75" hidden="1" customHeight="1">
      <c r="A59" s="432"/>
      <c r="B59" s="446"/>
      <c r="C59" s="419"/>
      <c r="D59" s="422"/>
      <c r="E59" s="83"/>
      <c r="F59" s="84"/>
      <c r="G59" s="80"/>
      <c r="H59" s="79"/>
      <c r="I59" s="78"/>
      <c r="J59" s="77"/>
      <c r="K59" s="76"/>
      <c r="L59" s="75"/>
      <c r="M59" s="74"/>
      <c r="N59" s="73"/>
      <c r="O59" s="72"/>
      <c r="P59" s="71"/>
      <c r="Q59" s="411"/>
      <c r="R59" s="409"/>
      <c r="S59" s="409"/>
      <c r="T59" s="412"/>
      <c r="U59" s="70" t="str">
        <f>IF(OR(O59="",L59=[1]Paramétrage!$C$10,L59=[1]Paramétrage!$C$13,L59=[1]Paramétrage!$C$16,L59=[1]Paramétrage!$C$19,L59=[1]Paramétrage!$C$23,L59=[1]Paramétrage!$C$26,AND(L59&lt;&gt;[1]Paramétrage!$C$9,P59="Mut+ext")),"",ROUNDUP(N59/O59,0))</f>
        <v/>
      </c>
      <c r="V59" s="69">
        <f>IF(L59="",0,IF(OR(P59="Mut+ext",VLOOKUP(L59,[1]Paramétrage!$C$6:$E$28,2,0)=0),0,IF(O59="","saisir capacité",M59*U59*VLOOKUP(L59,[1]Paramétrage!$C$6:$E$28,2,0))))</f>
        <v>0</v>
      </c>
      <c r="W59" s="68"/>
      <c r="X59" s="67">
        <f t="shared" si="2"/>
        <v>0</v>
      </c>
      <c r="Y59" s="66">
        <f>IF(L59="",0,IF(ISERROR(W59+V59*VLOOKUP(L59,[1]Paramétrage!$C$6:$E$28,3,0))=TRUE,X59,W59+V59*VLOOKUP(L59,[1]Paramétrage!$C$6:$E$28,3,0)))</f>
        <v>0</v>
      </c>
      <c r="Z59" s="408"/>
      <c r="AA59" s="409"/>
      <c r="AB59" s="410"/>
      <c r="AC59" s="65"/>
      <c r="AD59" s="64"/>
      <c r="AE59" s="63">
        <f t="shared" si="0"/>
        <v>0</v>
      </c>
      <c r="AF59" s="62">
        <f t="shared" si="1"/>
        <v>0</v>
      </c>
    </row>
    <row r="60" spans="1:42" ht="15.75" hidden="1" customHeight="1">
      <c r="A60" s="432"/>
      <c r="B60" s="446"/>
      <c r="C60" s="419"/>
      <c r="D60" s="422"/>
      <c r="E60" s="83"/>
      <c r="F60" s="81"/>
      <c r="G60" s="80"/>
      <c r="H60" s="79"/>
      <c r="I60" s="78"/>
      <c r="J60" s="77"/>
      <c r="K60" s="76"/>
      <c r="L60" s="75"/>
      <c r="M60" s="74"/>
      <c r="N60" s="73"/>
      <c r="O60" s="72"/>
      <c r="P60" s="71"/>
      <c r="Q60" s="411"/>
      <c r="R60" s="409"/>
      <c r="S60" s="409"/>
      <c r="T60" s="412"/>
      <c r="U60" s="70" t="str">
        <f>IF(OR(O60="",L60=[1]Paramétrage!$C$10,L60=[1]Paramétrage!$C$13,L60=[1]Paramétrage!$C$16,L60=[1]Paramétrage!$C$19,L60=[1]Paramétrage!$C$23,L60=[1]Paramétrage!$C$26,AND(L60&lt;&gt;[1]Paramétrage!$C$9,P60="Mut+ext")),"",ROUNDUP(N60/O60,0))</f>
        <v/>
      </c>
      <c r="V60" s="69">
        <f>IF(L60="",0,IF(OR(P60="Mut+ext",VLOOKUP(L60,[1]Paramétrage!$C$6:$E$28,2,0)=0),0,IF(O60="","saisir capacité",M60*U60*VLOOKUP(L60,[1]Paramétrage!$C$6:$E$28,2,0))))</f>
        <v>0</v>
      </c>
      <c r="W60" s="68"/>
      <c r="X60" s="67">
        <f t="shared" si="2"/>
        <v>0</v>
      </c>
      <c r="Y60" s="66">
        <f>IF(L60="",0,IF(ISERROR(W60+V60*VLOOKUP(L60,[1]Paramétrage!$C$6:$E$28,3,0))=TRUE,X60,W60+V60*VLOOKUP(L60,[1]Paramétrage!$C$6:$E$28,3,0)))</f>
        <v>0</v>
      </c>
      <c r="Z60" s="408"/>
      <c r="AA60" s="409"/>
      <c r="AB60" s="410"/>
      <c r="AC60" s="65"/>
      <c r="AD60" s="64"/>
      <c r="AE60" s="63">
        <f t="shared" si="0"/>
        <v>0</v>
      </c>
      <c r="AF60" s="62">
        <f t="shared" si="1"/>
        <v>0</v>
      </c>
    </row>
    <row r="61" spans="1:42" ht="15.75" hidden="1" customHeight="1">
      <c r="A61" s="432"/>
      <c r="B61" s="446"/>
      <c r="C61" s="419"/>
      <c r="D61" s="422"/>
      <c r="E61" s="83"/>
      <c r="F61" s="81"/>
      <c r="G61" s="80"/>
      <c r="H61" s="79"/>
      <c r="I61" s="78"/>
      <c r="J61" s="77"/>
      <c r="K61" s="76"/>
      <c r="L61" s="75"/>
      <c r="M61" s="74"/>
      <c r="N61" s="73"/>
      <c r="O61" s="72"/>
      <c r="P61" s="71"/>
      <c r="Q61" s="411"/>
      <c r="R61" s="409"/>
      <c r="S61" s="409"/>
      <c r="T61" s="412"/>
      <c r="U61" s="70" t="str">
        <f>IF(OR(O61="",L61=[1]Paramétrage!$C$10,L61=[1]Paramétrage!$C$13,L61=[1]Paramétrage!$C$16,L61=[1]Paramétrage!$C$19,L61=[1]Paramétrage!$C$23,L61=[1]Paramétrage!$C$26,AND(L61&lt;&gt;[1]Paramétrage!$C$9,P61="Mut+ext")),"",ROUNDUP(N61/O61,0))</f>
        <v/>
      </c>
      <c r="V61" s="69">
        <f>IF(L61="",0,IF(OR(P61="Mut+ext",VLOOKUP(L61,[1]Paramétrage!$C$6:$E$28,2,0)=0),0,IF(O61="","saisir capacité",M61*U61*VLOOKUP(L61,[1]Paramétrage!$C$6:$E$28,2,0))))</f>
        <v>0</v>
      </c>
      <c r="W61" s="68"/>
      <c r="X61" s="67">
        <f t="shared" si="2"/>
        <v>0</v>
      </c>
      <c r="Y61" s="66">
        <f>IF(L61="",0,IF(ISERROR(W61+V61*VLOOKUP(L61,[1]Paramétrage!$C$6:$E$28,3,0))=TRUE,X61,W61+V61*VLOOKUP(L61,[1]Paramétrage!$C$6:$E$28,3,0)))</f>
        <v>0</v>
      </c>
      <c r="Z61" s="408"/>
      <c r="AA61" s="409"/>
      <c r="AB61" s="410"/>
      <c r="AC61" s="65"/>
      <c r="AD61" s="64"/>
      <c r="AE61" s="63">
        <f t="shared" si="0"/>
        <v>0</v>
      </c>
      <c r="AF61" s="62">
        <f t="shared" si="1"/>
        <v>0</v>
      </c>
    </row>
    <row r="62" spans="1:42" ht="15.75" hidden="1" customHeight="1">
      <c r="A62" s="432"/>
      <c r="B62" s="446"/>
      <c r="C62" s="419"/>
      <c r="D62" s="422"/>
      <c r="E62" s="83"/>
      <c r="F62" s="81"/>
      <c r="G62" s="80"/>
      <c r="H62" s="79"/>
      <c r="I62" s="78"/>
      <c r="J62" s="77"/>
      <c r="K62" s="76"/>
      <c r="L62" s="75"/>
      <c r="M62" s="74"/>
      <c r="N62" s="73"/>
      <c r="O62" s="72"/>
      <c r="P62" s="71"/>
      <c r="Q62" s="411"/>
      <c r="R62" s="409"/>
      <c r="S62" s="409"/>
      <c r="T62" s="412"/>
      <c r="U62" s="70" t="str">
        <f>IF(OR(O62="",L62=[1]Paramétrage!$C$10,L62=[1]Paramétrage!$C$13,L62=[1]Paramétrage!$C$16,L62=[1]Paramétrage!$C$19,L62=[1]Paramétrage!$C$23,L62=[1]Paramétrage!$C$26,AND(L62&lt;&gt;[1]Paramétrage!$C$9,P62="Mut+ext")),"",ROUNDUP(N62/O62,0))</f>
        <v/>
      </c>
      <c r="V62" s="69">
        <f>IF(L62="",0,IF(OR(P62="Mut+ext",VLOOKUP(L62,[1]Paramétrage!$C$6:$E$28,2,0)=0),0,IF(O62="","saisir capacité",M62*U62*VLOOKUP(L62,[1]Paramétrage!$C$6:$E$28,2,0))))</f>
        <v>0</v>
      </c>
      <c r="W62" s="68"/>
      <c r="X62" s="67">
        <f t="shared" si="2"/>
        <v>0</v>
      </c>
      <c r="Y62" s="66">
        <f>IF(L62="",0,IF(ISERROR(W62+V62*VLOOKUP(L62,[1]Paramétrage!$C$6:$E$28,3,0))=TRUE,X62,W62+V62*VLOOKUP(L62,[1]Paramétrage!$C$6:$E$28,3,0)))</f>
        <v>0</v>
      </c>
      <c r="Z62" s="408"/>
      <c r="AA62" s="409"/>
      <c r="AB62" s="410"/>
      <c r="AC62" s="65"/>
      <c r="AD62" s="64"/>
      <c r="AE62" s="63">
        <f t="shared" si="0"/>
        <v>0</v>
      </c>
      <c r="AF62" s="62">
        <f t="shared" si="1"/>
        <v>0</v>
      </c>
    </row>
    <row r="63" spans="1:42" ht="15.75" hidden="1" customHeight="1">
      <c r="A63" s="432"/>
      <c r="B63" s="446"/>
      <c r="C63" s="419"/>
      <c r="D63" s="423"/>
      <c r="E63" s="82"/>
      <c r="F63" s="81"/>
      <c r="G63" s="80"/>
      <c r="H63" s="79"/>
      <c r="I63" s="78"/>
      <c r="J63" s="77"/>
      <c r="K63" s="76"/>
      <c r="L63" s="75"/>
      <c r="M63" s="74"/>
      <c r="N63" s="73"/>
      <c r="O63" s="72"/>
      <c r="P63" s="71"/>
      <c r="Q63" s="411"/>
      <c r="R63" s="409"/>
      <c r="S63" s="409"/>
      <c r="T63" s="412"/>
      <c r="U63" s="70" t="str">
        <f>IF(OR(O63="",L63=[1]Paramétrage!$C$10,L63=[1]Paramétrage!$C$13,L63=[1]Paramétrage!$C$16,L63=[1]Paramétrage!$C$19,L63=[1]Paramétrage!$C$23,L63=[1]Paramétrage!$C$26,AND(L63&lt;&gt;[1]Paramétrage!$C$9,P63="Mut+ext")),"",ROUNDUP(N63/O63,0))</f>
        <v/>
      </c>
      <c r="V63" s="69">
        <f>IF(L63="",0,IF(OR(P63="Mut+ext",VLOOKUP(L63,[1]Paramétrage!$C$6:$E$28,2,0)=0),0,IF(O63="","saisir capacité",M63*U63*VLOOKUP(L63,[1]Paramétrage!$C$6:$E$28,2,0))))</f>
        <v>0</v>
      </c>
      <c r="W63" s="68"/>
      <c r="X63" s="67">
        <f t="shared" si="2"/>
        <v>0</v>
      </c>
      <c r="Y63" s="66">
        <f>IF(L63="",0,IF(ISERROR(W63+V63*VLOOKUP(L63,[1]Paramétrage!$C$6:$E$28,3,0))=TRUE,X63,W63+V63*VLOOKUP(L63,[1]Paramétrage!$C$6:$E$28,3,0)))</f>
        <v>0</v>
      </c>
      <c r="Z63" s="408"/>
      <c r="AA63" s="409"/>
      <c r="AB63" s="410"/>
      <c r="AC63" s="65"/>
      <c r="AD63" s="64"/>
      <c r="AE63" s="63">
        <f t="shared" si="0"/>
        <v>0</v>
      </c>
      <c r="AF63" s="62">
        <f t="shared" si="1"/>
        <v>0</v>
      </c>
    </row>
    <row r="64" spans="1:42" ht="16.149999999999999" thickBot="1">
      <c r="A64" s="432"/>
      <c r="B64" s="446"/>
      <c r="C64" s="420"/>
      <c r="D64" s="61"/>
      <c r="E64" s="61"/>
      <c r="F64" s="60"/>
      <c r="G64" s="59"/>
      <c r="H64" s="58"/>
      <c r="I64" s="57"/>
      <c r="J64" s="56"/>
      <c r="K64" s="55"/>
      <c r="L64" s="46"/>
      <c r="M64" s="54">
        <v>79</v>
      </c>
      <c r="N64" s="53"/>
      <c r="O64" s="52"/>
      <c r="P64" s="51"/>
      <c r="Q64" s="50"/>
      <c r="R64" s="50"/>
      <c r="S64" s="50"/>
      <c r="T64" s="49"/>
      <c r="U64" s="48"/>
      <c r="V64" s="47">
        <f>SUM(V56:V63)</f>
        <v>0</v>
      </c>
      <c r="W64" s="46">
        <f>SUM(W56:W63)</f>
        <v>0</v>
      </c>
      <c r="X64" s="45">
        <f>V64+W64</f>
        <v>0</v>
      </c>
      <c r="Y64" s="44">
        <f>SUM(Y56:Y63)</f>
        <v>0</v>
      </c>
      <c r="Z64" s="43"/>
      <c r="AA64" s="42"/>
      <c r="AB64" s="41"/>
      <c r="AC64" s="40"/>
      <c r="AD64" s="39"/>
      <c r="AE64" s="38">
        <f>SUM(AE56:AE63)</f>
        <v>0</v>
      </c>
      <c r="AF64" s="37">
        <f>SUM(AF56:AF63)</f>
        <v>0</v>
      </c>
    </row>
    <row r="65" spans="1:32" ht="16.149999999999999" thickBot="1">
      <c r="A65" s="432"/>
      <c r="B65" s="36" t="s">
        <v>132</v>
      </c>
      <c r="C65" s="33"/>
      <c r="D65" s="35"/>
      <c r="E65" s="27">
        <f>E56+E51+E46+E41+E38+E35</f>
        <v>30</v>
      </c>
      <c r="F65" s="34"/>
      <c r="G65" s="33"/>
      <c r="H65" s="33"/>
      <c r="I65" s="30"/>
      <c r="J65" s="33"/>
      <c r="K65" s="30"/>
      <c r="L65" s="28"/>
      <c r="M65" s="32">
        <v>257</v>
      </c>
      <c r="N65" s="30"/>
      <c r="O65" s="31"/>
      <c r="P65" s="30"/>
      <c r="Q65" s="30"/>
      <c r="R65" s="30"/>
      <c r="S65" s="30"/>
      <c r="T65" s="29"/>
      <c r="U65" s="28"/>
      <c r="V65" s="28" t="e">
        <f>V37+V40+V44+V45+V50+V52+V64+#REF!</f>
        <v>#REF!</v>
      </c>
      <c r="W65" s="27" t="e">
        <f>W37+W40+W44+W45+W50+W52+W64+#REF!</f>
        <v>#REF!</v>
      </c>
      <c r="X65" s="27" t="e">
        <f>X37+X40+X44+X45+X50+X52+X64+#REF!</f>
        <v>#REF!</v>
      </c>
      <c r="Y65" s="26" t="e">
        <f>Y37+Y40+Y44+Y45+Y50+Y52+Y64+#REF!</f>
        <v>#REF!</v>
      </c>
      <c r="Z65" s="25"/>
      <c r="AA65" s="23"/>
      <c r="AB65" s="24"/>
      <c r="AC65" s="23"/>
      <c r="AD65" s="22"/>
      <c r="AE65" s="21" t="e">
        <f>SUM(AE35:AE64)/2</f>
        <v>#REF!</v>
      </c>
      <c r="AF65" s="20" t="e">
        <f>SUM(AF40:AF64)</f>
        <v>#REF!</v>
      </c>
    </row>
    <row r="66" spans="1:32" ht="16.149999999999999" thickBot="1">
      <c r="A66" s="19" t="s">
        <v>133</v>
      </c>
      <c r="B66" s="18"/>
      <c r="C66" s="18"/>
      <c r="D66" s="18"/>
      <c r="E66" s="18">
        <f>E65+E34</f>
        <v>60</v>
      </c>
      <c r="F66" s="18"/>
      <c r="G66" s="18"/>
      <c r="H66" s="18"/>
      <c r="I66" s="15"/>
      <c r="J66" s="18"/>
      <c r="K66" s="15"/>
      <c r="L66" s="13"/>
      <c r="M66" s="17">
        <f>M34+M65</f>
        <v>489</v>
      </c>
      <c r="N66" s="15"/>
      <c r="O66" s="16"/>
      <c r="P66" s="15"/>
      <c r="Q66" s="15"/>
      <c r="R66" s="15"/>
      <c r="S66" s="15"/>
      <c r="T66" s="14"/>
      <c r="U66" s="13"/>
      <c r="V66" s="12" t="e">
        <f>V65+V34</f>
        <v>#REF!</v>
      </c>
      <c r="W66" s="11" t="e">
        <f>W65+W34</f>
        <v>#REF!</v>
      </c>
      <c r="X66" s="10" t="e">
        <f>X65+X34</f>
        <v>#REF!</v>
      </c>
      <c r="Y66" s="9" t="e">
        <f>Y65+Y34</f>
        <v>#REF!</v>
      </c>
      <c r="AC66" s="6"/>
      <c r="AE66" s="8" t="e">
        <f>AE65+AE34</f>
        <v>#REF!</v>
      </c>
      <c r="AF66" s="7" t="e">
        <f>SUM(AF35:AF64)</f>
        <v>#REF!</v>
      </c>
    </row>
    <row r="67" spans="1:32" ht="18" customHeight="1">
      <c r="N67" s="6"/>
      <c r="R67" s="5"/>
    </row>
  </sheetData>
  <mergeCells count="136">
    <mergeCell ref="E2:G2"/>
    <mergeCell ref="I2:L2"/>
    <mergeCell ref="M2:P2"/>
    <mergeCell ref="Z2:Z3"/>
    <mergeCell ref="AA2:AA3"/>
    <mergeCell ref="I3:L3"/>
    <mergeCell ref="M3:P3"/>
    <mergeCell ref="S3:T3"/>
    <mergeCell ref="M4:N4"/>
    <mergeCell ref="O4:P4"/>
    <mergeCell ref="S4:T4"/>
    <mergeCell ref="X4:Y4"/>
    <mergeCell ref="A5:B8"/>
    <mergeCell ref="S5:T5"/>
    <mergeCell ref="X5:Y5"/>
    <mergeCell ref="E6:G6"/>
    <mergeCell ref="I6:L6"/>
    <mergeCell ref="S6:T6"/>
    <mergeCell ref="X6:Y6"/>
    <mergeCell ref="E7:G7"/>
    <mergeCell ref="I7:L7"/>
    <mergeCell ref="S7:T7"/>
    <mergeCell ref="E8:G8"/>
    <mergeCell ref="I8:L8"/>
    <mergeCell ref="S8:T8"/>
    <mergeCell ref="E9:G9"/>
    <mergeCell ref="I9:L9"/>
    <mergeCell ref="S9:T9"/>
    <mergeCell ref="E10:G10"/>
    <mergeCell ref="I10:L10"/>
    <mergeCell ref="S10:T10"/>
    <mergeCell ref="E11:G11"/>
    <mergeCell ref="I11:L11"/>
    <mergeCell ref="S11:T11"/>
    <mergeCell ref="D12:L14"/>
    <mergeCell ref="S12:T12"/>
    <mergeCell ref="S13:T13"/>
    <mergeCell ref="B15:D15"/>
    <mergeCell ref="E15:E16"/>
    <mergeCell ref="F15:F16"/>
    <mergeCell ref="G15:G16"/>
    <mergeCell ref="H15:H16"/>
    <mergeCell ref="I15:I16"/>
    <mergeCell ref="J15:J16"/>
    <mergeCell ref="K15:K16"/>
    <mergeCell ref="L15:L16"/>
    <mergeCell ref="N15:N16"/>
    <mergeCell ref="O15:O16"/>
    <mergeCell ref="P15:P16"/>
    <mergeCell ref="Q15:T16"/>
    <mergeCell ref="U15:U16"/>
    <mergeCell ref="Z15:AB16"/>
    <mergeCell ref="AC15:AC16"/>
    <mergeCell ref="AD15:AD16"/>
    <mergeCell ref="AE15:AE16"/>
    <mergeCell ref="AF15:AF16"/>
    <mergeCell ref="A17:A34"/>
    <mergeCell ref="B17:B24"/>
    <mergeCell ref="C17:C20"/>
    <mergeCell ref="D17:D19"/>
    <mergeCell ref="E17:E19"/>
    <mergeCell ref="Q17:T17"/>
    <mergeCell ref="Z17:AB17"/>
    <mergeCell ref="Q19:T19"/>
    <mergeCell ref="Z19:AB19"/>
    <mergeCell ref="C21:C24"/>
    <mergeCell ref="D21:D23"/>
    <mergeCell ref="E21:E23"/>
    <mergeCell ref="Q21:T21"/>
    <mergeCell ref="Z21:AB21"/>
    <mergeCell ref="Q23:T23"/>
    <mergeCell ref="Z23:AB23"/>
    <mergeCell ref="B25:B29"/>
    <mergeCell ref="C25:C28"/>
    <mergeCell ref="D25:D28"/>
    <mergeCell ref="E25:E28"/>
    <mergeCell ref="AH31:AH34"/>
    <mergeCell ref="AI31:AI34"/>
    <mergeCell ref="AJ31:AJ34"/>
    <mergeCell ref="AK31:AK34"/>
    <mergeCell ref="AL31:AL34"/>
    <mergeCell ref="AM31:AM34"/>
    <mergeCell ref="AN31:AN34"/>
    <mergeCell ref="AO31:AP31"/>
    <mergeCell ref="A35:A65"/>
    <mergeCell ref="B35:B44"/>
    <mergeCell ref="C35:C37"/>
    <mergeCell ref="D35:D36"/>
    <mergeCell ref="E35:E36"/>
    <mergeCell ref="Q35:T35"/>
    <mergeCell ref="C41:C44"/>
    <mergeCell ref="D41:D43"/>
    <mergeCell ref="E41:E43"/>
    <mergeCell ref="Q41:T41"/>
    <mergeCell ref="Z35:AB35"/>
    <mergeCell ref="C38:C40"/>
    <mergeCell ref="D38:D39"/>
    <mergeCell ref="E38:E39"/>
    <mergeCell ref="Q38:T38"/>
    <mergeCell ref="Z38:AB38"/>
    <mergeCell ref="Q39:T39"/>
    <mergeCell ref="Z39:AB39"/>
    <mergeCell ref="Z41:AB41"/>
    <mergeCell ref="B45:B64"/>
    <mergeCell ref="C46:C50"/>
    <mergeCell ref="D46:D49"/>
    <mergeCell ref="E46:E49"/>
    <mergeCell ref="C51:C64"/>
    <mergeCell ref="D51:D63"/>
    <mergeCell ref="E51:E56"/>
    <mergeCell ref="Q51:T51"/>
    <mergeCell ref="Z51:AB51"/>
    <mergeCell ref="Q56:T56"/>
    <mergeCell ref="Z56:AB56"/>
    <mergeCell ref="Q57:T57"/>
    <mergeCell ref="Z57:AB57"/>
    <mergeCell ref="Q58:T58"/>
    <mergeCell ref="Z58:AB58"/>
    <mergeCell ref="Q59:T59"/>
    <mergeCell ref="Z59:AB59"/>
    <mergeCell ref="Q63:T63"/>
    <mergeCell ref="Z63:AB63"/>
    <mergeCell ref="Q60:T60"/>
    <mergeCell ref="Z60:AB60"/>
    <mergeCell ref="Q61:T61"/>
    <mergeCell ref="Z61:AB61"/>
    <mergeCell ref="Q62:T62"/>
    <mergeCell ref="Z62:AB62"/>
    <mergeCell ref="Q46:T46"/>
    <mergeCell ref="Z46:AB46"/>
    <mergeCell ref="Q47:T47"/>
    <mergeCell ref="Z47:AB47"/>
    <mergeCell ref="Q48:T48"/>
    <mergeCell ref="Z48:AB48"/>
    <mergeCell ref="Q49:T49"/>
    <mergeCell ref="Z49:AB49"/>
  </mergeCells>
  <conditionalFormatting sqref="AD20 AD37 AD40 AD34 AD25:AD28">
    <cfRule type="expression" dxfId="209" priority="159">
      <formula>$L20=#REF!</formula>
    </cfRule>
    <cfRule type="expression" dxfId="208" priority="160">
      <formula>$L20=#REF!</formula>
    </cfRule>
    <cfRule type="expression" dxfId="207" priority="161">
      <formula>$L20=#REF!</formula>
    </cfRule>
    <cfRule type="expression" dxfId="206" priority="162">
      <formula>$L20=#REF!</formula>
    </cfRule>
  </conditionalFormatting>
  <conditionalFormatting sqref="W51 Z17 AC17:AD17 AC23:AD23 AC35:AD35 AC41:AD42 AC38:AD39 J41:J43 J35:J36 J46:J49 AC51:AD55 J38:J39 Z24:Z28 AC24:AC28 J30">
    <cfRule type="expression" dxfId="205" priority="155">
      <formula>$L17=#REF!</formula>
    </cfRule>
    <cfRule type="expression" dxfId="204" priority="156">
      <formula>$L17=#REF!</formula>
    </cfRule>
    <cfRule type="expression" dxfId="203" priority="157">
      <formula>$L17=#REF!</formula>
    </cfRule>
    <cfRule type="expression" dxfId="202" priority="158">
      <formula>$L17=#REF!</formula>
    </cfRule>
  </conditionalFormatting>
  <conditionalFormatting sqref="AD65">
    <cfRule type="expression" dxfId="201" priority="151">
      <formula>$L65=#REF!</formula>
    </cfRule>
    <cfRule type="expression" dxfId="200" priority="152">
      <formula>$L65=#REF!</formula>
    </cfRule>
    <cfRule type="expression" dxfId="199" priority="153">
      <formula>$L65=#REF!</formula>
    </cfRule>
    <cfRule type="expression" dxfId="198" priority="154">
      <formula>$L65=#REF!</formula>
    </cfRule>
  </conditionalFormatting>
  <conditionalFormatting sqref="Z34">
    <cfRule type="expression" dxfId="197" priority="147">
      <formula>$L34=#REF!</formula>
    </cfRule>
    <cfRule type="expression" dxfId="196" priority="148">
      <formula>$L34=#REF!</formula>
    </cfRule>
    <cfRule type="expression" dxfId="195" priority="149">
      <formula>$L34=#REF!</formula>
    </cfRule>
    <cfRule type="expression" dxfId="194" priority="150">
      <formula>$L34=#REF!</formula>
    </cfRule>
  </conditionalFormatting>
  <conditionalFormatting sqref="Z20">
    <cfRule type="expression" dxfId="193" priority="143">
      <formula>$L20=#REF!</formula>
    </cfRule>
    <cfRule type="expression" dxfId="192" priority="144">
      <formula>$L20=#REF!</formula>
    </cfRule>
    <cfRule type="expression" dxfId="191" priority="145">
      <formula>$L20=#REF!</formula>
    </cfRule>
    <cfRule type="expression" dxfId="190" priority="146">
      <formula>$L20=#REF!</formula>
    </cfRule>
  </conditionalFormatting>
  <conditionalFormatting sqref="U65">
    <cfRule type="expression" dxfId="189" priority="139">
      <formula>$L65=#REF!</formula>
    </cfRule>
    <cfRule type="expression" dxfId="188" priority="140">
      <formula>$L65=#REF!</formula>
    </cfRule>
    <cfRule type="expression" dxfId="187" priority="141">
      <formula>$L65=#REF!</formula>
    </cfRule>
    <cfRule type="expression" dxfId="186" priority="142">
      <formula>$L65=#REF!</formula>
    </cfRule>
  </conditionalFormatting>
  <conditionalFormatting sqref="AC65">
    <cfRule type="expression" dxfId="185" priority="135">
      <formula>$L65=#REF!</formula>
    </cfRule>
    <cfRule type="expression" dxfId="184" priority="136">
      <formula>$L65=#REF!</formula>
    </cfRule>
    <cfRule type="expression" dxfId="183" priority="137">
      <formula>$L65=#REF!</formula>
    </cfRule>
    <cfRule type="expression" dxfId="182" priority="138">
      <formula>$L65=#REF!</formula>
    </cfRule>
  </conditionalFormatting>
  <conditionalFormatting sqref="AC40">
    <cfRule type="expression" dxfId="181" priority="131">
      <formula>$L40=#REF!</formula>
    </cfRule>
    <cfRule type="expression" dxfId="180" priority="132">
      <formula>$L40=#REF!</formula>
    </cfRule>
    <cfRule type="expression" dxfId="179" priority="133">
      <formula>$L40=#REF!</formula>
    </cfRule>
    <cfRule type="expression" dxfId="178" priority="134">
      <formula>$L40=#REF!</formula>
    </cfRule>
  </conditionalFormatting>
  <conditionalFormatting sqref="AC37">
    <cfRule type="expression" dxfId="177" priority="127">
      <formula>$L37=#REF!</formula>
    </cfRule>
    <cfRule type="expression" dxfId="176" priority="128">
      <formula>$L37=#REF!</formula>
    </cfRule>
    <cfRule type="expression" dxfId="175" priority="129">
      <formula>$L37=#REF!</formula>
    </cfRule>
    <cfRule type="expression" dxfId="174" priority="130">
      <formula>$L37=#REF!</formula>
    </cfRule>
  </conditionalFormatting>
  <conditionalFormatting sqref="AC20">
    <cfRule type="expression" dxfId="173" priority="123">
      <formula>$L20=#REF!</formula>
    </cfRule>
    <cfRule type="expression" dxfId="172" priority="124">
      <formula>$L20=#REF!</formula>
    </cfRule>
    <cfRule type="expression" dxfId="171" priority="125">
      <formula>$L20=#REF!</formula>
    </cfRule>
    <cfRule type="expression" dxfId="170" priority="126">
      <formula>$L20=#REF!</formula>
    </cfRule>
  </conditionalFormatting>
  <conditionalFormatting sqref="AB34">
    <cfRule type="expression" dxfId="169" priority="119">
      <formula>$L34=#REF!</formula>
    </cfRule>
    <cfRule type="expression" dxfId="168" priority="120">
      <formula>$L34=#REF!</formula>
    </cfRule>
    <cfRule type="expression" dxfId="167" priority="121">
      <formula>$L34=#REF!</formula>
    </cfRule>
    <cfRule type="expression" dxfId="166" priority="122">
      <formula>$L34=#REF!</formula>
    </cfRule>
  </conditionalFormatting>
  <conditionalFormatting sqref="AC34">
    <cfRule type="expression" dxfId="165" priority="115">
      <formula>$L34=#REF!</formula>
    </cfRule>
    <cfRule type="expression" dxfId="164" priority="116">
      <formula>$L34=#REF!</formula>
    </cfRule>
    <cfRule type="expression" dxfId="163" priority="117">
      <formula>$L34=#REF!</formula>
    </cfRule>
    <cfRule type="expression" dxfId="162" priority="118">
      <formula>$L34=#REF!</formula>
    </cfRule>
  </conditionalFormatting>
  <conditionalFormatting sqref="P37 P40 P65:P66 P45 P52:P55 P17:P28 P30:P34">
    <cfRule type="cellIs" dxfId="161" priority="114" operator="equal">
      <formula>"Mut+ext"</formula>
    </cfRule>
  </conditionalFormatting>
  <conditionalFormatting sqref="Z23 Z35 Z41:Z42 Z38:Z39 Z51:Z55 AD24">
    <cfRule type="expression" dxfId="160" priority="110">
      <formula>$L23=#REF!</formula>
    </cfRule>
    <cfRule type="expression" dxfId="159" priority="111">
      <formula>$L23=#REF!</formula>
    </cfRule>
    <cfRule type="expression" dxfId="158" priority="112">
      <formula>$L23=#REF!</formula>
    </cfRule>
    <cfRule type="expression" dxfId="157" priority="113">
      <formula>$L23=#REF!</formula>
    </cfRule>
  </conditionalFormatting>
  <conditionalFormatting sqref="Z37">
    <cfRule type="expression" dxfId="156" priority="106">
      <formula>$L37=#REF!</formula>
    </cfRule>
    <cfRule type="expression" dxfId="155" priority="107">
      <formula>$L37=#REF!</formula>
    </cfRule>
    <cfRule type="expression" dxfId="154" priority="108">
      <formula>$L37=#REF!</formula>
    </cfRule>
    <cfRule type="expression" dxfId="153" priority="109">
      <formula>$L37=#REF!</formula>
    </cfRule>
  </conditionalFormatting>
  <conditionalFormatting sqref="Z40">
    <cfRule type="expression" dxfId="152" priority="102">
      <formula>$L40=#REF!</formula>
    </cfRule>
    <cfRule type="expression" dxfId="151" priority="103">
      <formula>$L40=#REF!</formula>
    </cfRule>
    <cfRule type="expression" dxfId="150" priority="104">
      <formula>$L40=#REF!</formula>
    </cfRule>
    <cfRule type="expression" dxfId="149" priority="105">
      <formula>$L40=#REF!</formula>
    </cfRule>
  </conditionalFormatting>
  <conditionalFormatting sqref="AA34">
    <cfRule type="expression" dxfId="148" priority="98">
      <formula>$L34=#REF!</formula>
    </cfRule>
    <cfRule type="expression" dxfId="147" priority="99">
      <formula>$L34=#REF!</formula>
    </cfRule>
    <cfRule type="expression" dxfId="146" priority="100">
      <formula>$L34=#REF!</formula>
    </cfRule>
    <cfRule type="expression" dxfId="145" priority="101">
      <formula>$L34=#REF!</formula>
    </cfRule>
  </conditionalFormatting>
  <conditionalFormatting sqref="Z65">
    <cfRule type="expression" dxfId="144" priority="94">
      <formula>$L65=#REF!</formula>
    </cfRule>
    <cfRule type="expression" dxfId="143" priority="95">
      <formula>$L65=#REF!</formula>
    </cfRule>
    <cfRule type="expression" dxfId="142" priority="96">
      <formula>$L65=#REF!</formula>
    </cfRule>
    <cfRule type="expression" dxfId="141" priority="97">
      <formula>$L65=#REF!</formula>
    </cfRule>
  </conditionalFormatting>
  <conditionalFormatting sqref="AB65">
    <cfRule type="expression" dxfId="140" priority="90">
      <formula>$L65=#REF!</formula>
    </cfRule>
    <cfRule type="expression" dxfId="139" priority="91">
      <formula>$L65=#REF!</formula>
    </cfRule>
    <cfRule type="expression" dxfId="138" priority="92">
      <formula>$L65=#REF!</formula>
    </cfRule>
    <cfRule type="expression" dxfId="137" priority="93">
      <formula>$L65=#REF!</formula>
    </cfRule>
  </conditionalFormatting>
  <conditionalFormatting sqref="AA65">
    <cfRule type="expression" dxfId="136" priority="86">
      <formula>$L65=#REF!</formula>
    </cfRule>
    <cfRule type="expression" dxfId="135" priority="87">
      <formula>$L65=#REF!</formula>
    </cfRule>
    <cfRule type="expression" dxfId="134" priority="88">
      <formula>$L65=#REF!</formula>
    </cfRule>
    <cfRule type="expression" dxfId="133" priority="89">
      <formula>$L65=#REF!</formula>
    </cfRule>
  </conditionalFormatting>
  <conditionalFormatting sqref="P35:P36">
    <cfRule type="cellIs" dxfId="132" priority="85" operator="equal">
      <formula>"Mut+ext"</formula>
    </cfRule>
  </conditionalFormatting>
  <conditionalFormatting sqref="P38:P39">
    <cfRule type="cellIs" dxfId="131" priority="84" operator="equal">
      <formula>"Mut+ext"</formula>
    </cfRule>
  </conditionalFormatting>
  <conditionalFormatting sqref="P41:P43">
    <cfRule type="cellIs" dxfId="130" priority="83" operator="equal">
      <formula>"Mut+ext"</formula>
    </cfRule>
  </conditionalFormatting>
  <conditionalFormatting sqref="P46:P49">
    <cfRule type="cellIs" dxfId="129" priority="82" operator="equal">
      <formula>"Mut+ext"</formula>
    </cfRule>
  </conditionalFormatting>
  <conditionalFormatting sqref="AD56:AD63">
    <cfRule type="expression" dxfId="128" priority="78">
      <formula>$L56=#REF!</formula>
    </cfRule>
    <cfRule type="expression" dxfId="127" priority="79">
      <formula>$L56=#REF!</formula>
    </cfRule>
    <cfRule type="expression" dxfId="126" priority="80">
      <formula>$L56=#REF!</formula>
    </cfRule>
    <cfRule type="expression" dxfId="125" priority="81">
      <formula>$L56=#REF!</formula>
    </cfRule>
  </conditionalFormatting>
  <conditionalFormatting sqref="AC56:AC63">
    <cfRule type="expression" dxfId="124" priority="74">
      <formula>$L56=#REF!</formula>
    </cfRule>
    <cfRule type="expression" dxfId="123" priority="75">
      <formula>$L56=#REF!</formula>
    </cfRule>
    <cfRule type="expression" dxfId="122" priority="76">
      <formula>$L56=#REF!</formula>
    </cfRule>
    <cfRule type="expression" dxfId="121" priority="77">
      <formula>$L56=#REF!</formula>
    </cfRule>
  </conditionalFormatting>
  <conditionalFormatting sqref="P56:P63">
    <cfRule type="cellIs" dxfId="120" priority="73" operator="equal">
      <formula>"Mut+ext"</formula>
    </cfRule>
  </conditionalFormatting>
  <conditionalFormatting sqref="Z56:Z63">
    <cfRule type="expression" dxfId="119" priority="69">
      <formula>$L56=#REF!</formula>
    </cfRule>
    <cfRule type="expression" dxfId="118" priority="70">
      <formula>$L56=#REF!</formula>
    </cfRule>
    <cfRule type="expression" dxfId="117" priority="71">
      <formula>$L56=#REF!</formula>
    </cfRule>
    <cfRule type="expression" dxfId="116" priority="72">
      <formula>$L56=#REF!</formula>
    </cfRule>
  </conditionalFormatting>
  <conditionalFormatting sqref="P51">
    <cfRule type="cellIs" dxfId="115" priority="68" operator="equal">
      <formula>"Mut+ext"</formula>
    </cfRule>
  </conditionalFormatting>
  <conditionalFormatting sqref="AD31:AD33">
    <cfRule type="expression" dxfId="114" priority="64">
      <formula>$L31=#REF!</formula>
    </cfRule>
    <cfRule type="expression" dxfId="113" priority="65">
      <formula>$L31=#REF!</formula>
    </cfRule>
    <cfRule type="expression" dxfId="112" priority="66">
      <formula>$L31=#REF!</formula>
    </cfRule>
    <cfRule type="expression" dxfId="111" priority="67">
      <formula>$L31=#REF!</formula>
    </cfRule>
  </conditionalFormatting>
  <conditionalFormatting sqref="Z31:Z33">
    <cfRule type="expression" dxfId="110" priority="60">
      <formula>$L31=#REF!</formula>
    </cfRule>
    <cfRule type="expression" dxfId="109" priority="61">
      <formula>$L31=#REF!</formula>
    </cfRule>
    <cfRule type="expression" dxfId="108" priority="62">
      <formula>$L31=#REF!</formula>
    </cfRule>
    <cfRule type="expression" dxfId="107" priority="63">
      <formula>$L31=#REF!</formula>
    </cfRule>
  </conditionalFormatting>
  <conditionalFormatting sqref="AC31:AC33">
    <cfRule type="expression" dxfId="106" priority="56">
      <formula>$L31=#REF!</formula>
    </cfRule>
    <cfRule type="expression" dxfId="105" priority="57">
      <formula>$L31=#REF!</formula>
    </cfRule>
    <cfRule type="expression" dxfId="104" priority="58">
      <formula>$L31=#REF!</formula>
    </cfRule>
    <cfRule type="expression" dxfId="103" priority="59">
      <formula>$L31=#REF!</formula>
    </cfRule>
  </conditionalFormatting>
  <conditionalFormatting sqref="AD50">
    <cfRule type="expression" dxfId="102" priority="52">
      <formula>$L50=#REF!</formula>
    </cfRule>
    <cfRule type="expression" dxfId="101" priority="53">
      <formula>$L50=#REF!</formula>
    </cfRule>
    <cfRule type="expression" dxfId="100" priority="54">
      <formula>$L50=#REF!</formula>
    </cfRule>
    <cfRule type="expression" dxfId="99" priority="55">
      <formula>$L50=#REF!</formula>
    </cfRule>
  </conditionalFormatting>
  <conditionalFormatting sqref="AC50">
    <cfRule type="expression" dxfId="98" priority="48">
      <formula>$L50=#REF!</formula>
    </cfRule>
    <cfRule type="expression" dxfId="97" priority="49">
      <formula>$L50=#REF!</formula>
    </cfRule>
    <cfRule type="expression" dxfId="96" priority="50">
      <formula>$L50=#REF!</formula>
    </cfRule>
    <cfRule type="expression" dxfId="95" priority="51">
      <formula>$L50=#REF!</formula>
    </cfRule>
  </conditionalFormatting>
  <conditionalFormatting sqref="P50">
    <cfRule type="cellIs" dxfId="94" priority="47" operator="equal">
      <formula>"Mut+ext"</formula>
    </cfRule>
  </conditionalFormatting>
  <conditionalFormatting sqref="Z50">
    <cfRule type="expression" dxfId="93" priority="43">
      <formula>$L50=#REF!</formula>
    </cfRule>
    <cfRule type="expression" dxfId="92" priority="44">
      <formula>$L50=#REF!</formula>
    </cfRule>
    <cfRule type="expression" dxfId="91" priority="45">
      <formula>$L50=#REF!</formula>
    </cfRule>
    <cfRule type="expression" dxfId="90" priority="46">
      <formula>$L50=#REF!</formula>
    </cfRule>
  </conditionalFormatting>
  <conditionalFormatting sqref="AD64">
    <cfRule type="expression" dxfId="89" priority="39">
      <formula>$L64=#REF!</formula>
    </cfRule>
    <cfRule type="expression" dxfId="88" priority="40">
      <formula>$L64=#REF!</formula>
    </cfRule>
    <cfRule type="expression" dxfId="87" priority="41">
      <formula>$L64=#REF!</formula>
    </cfRule>
    <cfRule type="expression" dxfId="86" priority="42">
      <formula>$L64=#REF!</formula>
    </cfRule>
  </conditionalFormatting>
  <conditionalFormatting sqref="AC64">
    <cfRule type="expression" dxfId="85" priority="35">
      <formula>$L64=#REF!</formula>
    </cfRule>
    <cfRule type="expression" dxfId="84" priority="36">
      <formula>$L64=#REF!</formula>
    </cfRule>
    <cfRule type="expression" dxfId="83" priority="37">
      <formula>$L64=#REF!</formula>
    </cfRule>
    <cfRule type="expression" dxfId="82" priority="38">
      <formula>$L64=#REF!</formula>
    </cfRule>
  </conditionalFormatting>
  <conditionalFormatting sqref="P64">
    <cfRule type="cellIs" dxfId="81" priority="34" operator="equal">
      <formula>"Mut+ext"</formula>
    </cfRule>
  </conditionalFormatting>
  <conditionalFormatting sqref="Z64">
    <cfRule type="expression" dxfId="80" priority="30">
      <formula>$L64=#REF!</formula>
    </cfRule>
    <cfRule type="expression" dxfId="79" priority="31">
      <formula>$L64=#REF!</formula>
    </cfRule>
    <cfRule type="expression" dxfId="78" priority="32">
      <formula>$L64=#REF!</formula>
    </cfRule>
    <cfRule type="expression" dxfId="77" priority="33">
      <formula>$L64=#REF!</formula>
    </cfRule>
  </conditionalFormatting>
  <conditionalFormatting sqref="AD44">
    <cfRule type="expression" dxfId="76" priority="26">
      <formula>$L44=#REF!</formula>
    </cfRule>
    <cfRule type="expression" dxfId="75" priority="27">
      <formula>$L44=#REF!</formula>
    </cfRule>
    <cfRule type="expression" dxfId="74" priority="28">
      <formula>$L44=#REF!</formula>
    </cfRule>
    <cfRule type="expression" dxfId="73" priority="29">
      <formula>$L44=#REF!</formula>
    </cfRule>
  </conditionalFormatting>
  <conditionalFormatting sqref="AC44">
    <cfRule type="expression" dxfId="72" priority="22">
      <formula>$L44=#REF!</formula>
    </cfRule>
    <cfRule type="expression" dxfId="71" priority="23">
      <formula>$L44=#REF!</formula>
    </cfRule>
    <cfRule type="expression" dxfId="70" priority="24">
      <formula>$L44=#REF!</formula>
    </cfRule>
    <cfRule type="expression" dxfId="69" priority="25">
      <formula>$L44=#REF!</formula>
    </cfRule>
  </conditionalFormatting>
  <conditionalFormatting sqref="P44">
    <cfRule type="cellIs" dxfId="68" priority="21" operator="equal">
      <formula>"Mut+ext"</formula>
    </cfRule>
  </conditionalFormatting>
  <conditionalFormatting sqref="Z44">
    <cfRule type="expression" dxfId="67" priority="17">
      <formula>$L44=#REF!</formula>
    </cfRule>
    <cfRule type="expression" dxfId="66" priority="18">
      <formula>$L44=#REF!</formula>
    </cfRule>
    <cfRule type="expression" dxfId="65" priority="19">
      <formula>$L44=#REF!</formula>
    </cfRule>
    <cfRule type="expression" dxfId="64" priority="20">
      <formula>$L44=#REF!</formula>
    </cfRule>
  </conditionalFormatting>
  <conditionalFormatting sqref="AC19:AD19">
    <cfRule type="expression" dxfId="63" priority="163">
      <formula>$L18=#REF!</formula>
    </cfRule>
    <cfRule type="expression" dxfId="62" priority="164">
      <formula>$L18=#REF!</formula>
    </cfRule>
    <cfRule type="expression" dxfId="61" priority="165">
      <formula>$L18=#REF!</formula>
    </cfRule>
    <cfRule type="expression" dxfId="60" priority="166">
      <formula>$L18=#REF!</formula>
    </cfRule>
  </conditionalFormatting>
  <conditionalFormatting sqref="Z18 AC18:AD18 Z22 AC22:AD22">
    <cfRule type="expression" dxfId="59" priority="167">
      <formula>#REF!=#REF!</formula>
    </cfRule>
    <cfRule type="expression" dxfId="58" priority="168">
      <formula>#REF!=#REF!</formula>
    </cfRule>
    <cfRule type="expression" dxfId="57" priority="169">
      <formula>#REF!=#REF!</formula>
    </cfRule>
    <cfRule type="expression" dxfId="56" priority="170">
      <formula>#REF!=#REF!</formula>
    </cfRule>
  </conditionalFormatting>
  <conditionalFormatting sqref="Z19">
    <cfRule type="expression" dxfId="55" priority="171">
      <formula>$L18=#REF!</formula>
    </cfRule>
    <cfRule type="expression" dxfId="54" priority="172">
      <formula>$L18=#REF!</formula>
    </cfRule>
    <cfRule type="expression" dxfId="53" priority="173">
      <formula>$L18=#REF!</formula>
    </cfRule>
    <cfRule type="expression" dxfId="52" priority="174">
      <formula>$L18=#REF!</formula>
    </cfRule>
  </conditionalFormatting>
  <conditionalFormatting sqref="Z21 AC21:AD21 AC46:AD48">
    <cfRule type="expression" dxfId="51" priority="175">
      <formula>$L22=#REF!</formula>
    </cfRule>
    <cfRule type="expression" dxfId="50" priority="176">
      <formula>$L22=#REF!</formula>
    </cfRule>
    <cfRule type="expression" dxfId="49" priority="177">
      <formula>$L22=#REF!</formula>
    </cfRule>
    <cfRule type="expression" dxfId="48" priority="178">
      <formula>$L22=#REF!</formula>
    </cfRule>
  </conditionalFormatting>
  <conditionalFormatting sqref="J25:J28">
    <cfRule type="expression" dxfId="47" priority="13">
      <formula>$L25=#REF!</formula>
    </cfRule>
    <cfRule type="expression" dxfId="46" priority="14">
      <formula>$L25=#REF!</formula>
    </cfRule>
    <cfRule type="expression" dxfId="45" priority="15">
      <formula>$L25=#REF!</formula>
    </cfRule>
    <cfRule type="expression" dxfId="44" priority="16">
      <formula>$L25=#REF!</formula>
    </cfRule>
  </conditionalFormatting>
  <conditionalFormatting sqref="AC36:AD36 AC43:AD43">
    <cfRule type="expression" dxfId="43" priority="179">
      <formula>#REF!=#REF!</formula>
    </cfRule>
    <cfRule type="expression" dxfId="42" priority="180">
      <formula>#REF!=#REF!</formula>
    </cfRule>
    <cfRule type="expression" dxfId="41" priority="181">
      <formula>#REF!=#REF!</formula>
    </cfRule>
    <cfRule type="expression" dxfId="40" priority="182">
      <formula>#REF!=#REF!</formula>
    </cfRule>
  </conditionalFormatting>
  <conditionalFormatting sqref="Z36 Z43">
    <cfRule type="expression" dxfId="39" priority="183">
      <formula>#REF!=#REF!</formula>
    </cfRule>
    <cfRule type="expression" dxfId="38" priority="184">
      <formula>#REF!=#REF!</formula>
    </cfRule>
    <cfRule type="expression" dxfId="37" priority="185">
      <formula>#REF!=#REF!</formula>
    </cfRule>
    <cfRule type="expression" dxfId="36" priority="186">
      <formula>#REF!=#REF!</formula>
    </cfRule>
  </conditionalFormatting>
  <conditionalFormatting sqref="AD45">
    <cfRule type="expression" dxfId="35" priority="187">
      <formula>#REF!=#REF!</formula>
    </cfRule>
    <cfRule type="expression" dxfId="34" priority="188">
      <formula>#REF!=#REF!</formula>
    </cfRule>
    <cfRule type="expression" dxfId="33" priority="189">
      <formula>#REF!=#REF!</formula>
    </cfRule>
    <cfRule type="expression" dxfId="32" priority="190">
      <formula>#REF!=#REF!</formula>
    </cfRule>
  </conditionalFormatting>
  <conditionalFormatting sqref="AC45 Z45 AC49:AD49">
    <cfRule type="expression" dxfId="31" priority="191">
      <formula>#REF!=#REF!</formula>
    </cfRule>
    <cfRule type="expression" dxfId="30" priority="192">
      <formula>#REF!=#REF!</formula>
    </cfRule>
    <cfRule type="expression" dxfId="29" priority="193">
      <formula>#REF!=#REF!</formula>
    </cfRule>
    <cfRule type="expression" dxfId="28" priority="194">
      <formula>#REF!=#REF!</formula>
    </cfRule>
  </conditionalFormatting>
  <conditionalFormatting sqref="Z49">
    <cfRule type="expression" dxfId="27" priority="195">
      <formula>#REF!=#REF!</formula>
    </cfRule>
    <cfRule type="expression" dxfId="26" priority="196">
      <formula>#REF!=#REF!</formula>
    </cfRule>
    <cfRule type="expression" dxfId="25" priority="197">
      <formula>#REF!=#REF!</formula>
    </cfRule>
    <cfRule type="expression" dxfId="24" priority="198">
      <formula>#REF!=#REF!</formula>
    </cfRule>
  </conditionalFormatting>
  <conditionalFormatting sqref="Z46:Z48">
    <cfRule type="expression" dxfId="23" priority="199">
      <formula>$L47=#REF!</formula>
    </cfRule>
    <cfRule type="expression" dxfId="22" priority="200">
      <formula>$L47=#REF!</formula>
    </cfRule>
    <cfRule type="expression" dxfId="21" priority="201">
      <formula>$L47=#REF!</formula>
    </cfRule>
    <cfRule type="expression" dxfId="20" priority="202">
      <formula>$L47=#REF!</formula>
    </cfRule>
  </conditionalFormatting>
  <conditionalFormatting sqref="AC30:AD30">
    <cfRule type="expression" dxfId="19" priority="203">
      <formula>#REF!=#REF!</formula>
    </cfRule>
    <cfRule type="expression" dxfId="18" priority="204">
      <formula>#REF!=#REF!</formula>
    </cfRule>
    <cfRule type="expression" dxfId="17" priority="205">
      <formula>#REF!=#REF!</formula>
    </cfRule>
    <cfRule type="expression" dxfId="16" priority="206">
      <formula>#REF!=#REF!</formula>
    </cfRule>
  </conditionalFormatting>
  <conditionalFormatting sqref="Z30">
    <cfRule type="expression" dxfId="15" priority="207">
      <formula>#REF!=#REF!</formula>
    </cfRule>
    <cfRule type="expression" dxfId="14" priority="208">
      <formula>#REF!=#REF!</formula>
    </cfRule>
    <cfRule type="expression" dxfId="13" priority="209">
      <formula>#REF!=#REF!</formula>
    </cfRule>
    <cfRule type="expression" dxfId="12" priority="210">
      <formula>#REF!=#REF!</formula>
    </cfRule>
  </conditionalFormatting>
  <conditionalFormatting sqref="J53:J55">
    <cfRule type="expression" dxfId="11" priority="9">
      <formula>$L53=#REF!</formula>
    </cfRule>
    <cfRule type="expression" dxfId="10" priority="10">
      <formula>$L53=#REF!</formula>
    </cfRule>
    <cfRule type="expression" dxfId="9" priority="11">
      <formula>$L53=#REF!</formula>
    </cfRule>
    <cfRule type="expression" dxfId="8" priority="12">
      <formula>$L53=#REF!</formula>
    </cfRule>
  </conditionalFormatting>
  <conditionalFormatting sqref="J51">
    <cfRule type="expression" dxfId="7" priority="5">
      <formula>$L51=#REF!</formula>
    </cfRule>
    <cfRule type="expression" dxfId="6" priority="6">
      <formula>$L51=#REF!</formula>
    </cfRule>
    <cfRule type="expression" dxfId="5" priority="7">
      <formula>$L51=#REF!</formula>
    </cfRule>
    <cfRule type="expression" dxfId="4" priority="8">
      <formula>$L51=#REF!</formula>
    </cfRule>
  </conditionalFormatting>
  <conditionalFormatting sqref="J56">
    <cfRule type="expression" dxfId="3" priority="1">
      <formula>$L56=#REF!</formula>
    </cfRule>
    <cfRule type="expression" dxfId="2" priority="2">
      <formula>$L56=#REF!</formula>
    </cfRule>
    <cfRule type="expression" dxfId="1" priority="3">
      <formula>$L56=#REF!</formula>
    </cfRule>
    <cfRule type="expression" dxfId="0" priority="4">
      <formula>$L56=#REF!</formula>
    </cfRule>
  </conditionalFormatting>
  <dataValidations count="4">
    <dataValidation type="list" allowBlank="1" showInputMessage="1" showErrorMessage="1" sqref="K56:K64 K35:K44 K46:K47 K17:K20 K50:K53 K30:K33 K22:K28" xr:uid="{7EBD3133-8C14-4F09-A027-F08F2DB23EFF}">
      <formula1>"1,2,3,4"</formula1>
    </dataValidation>
    <dataValidation type="list" allowBlank="1" showInputMessage="1" showErrorMessage="1" sqref="Q5:Q11" xr:uid="{0293D37F-1CDA-4EE3-B098-F2826491A132}">
      <formula1>"Oui,Non"</formula1>
    </dataValidation>
    <dataValidation type="list" allowBlank="1" showInputMessage="1" showErrorMessage="1" sqref="O17:O19 O35:O36 O46:O49 O38:O39 O21:O23 O41:O43 O56:O63 O30" xr:uid="{F444A7E7-D676-457E-BF67-5E41149635CD}">
      <formula1>"300,40,35,30,25,24"</formula1>
    </dataValidation>
    <dataValidation type="list" allowBlank="1" showInputMessage="1" showErrorMessage="1" sqref="P17:P19 P21:P23 P35:P36 P38:P39 P41:P43 P46:P49 P51 P56:P63 P30" xr:uid="{D81DD2E6-3A2F-4850-B9D6-7E362080D814}">
      <formula1>"Non,Mut,Mut+ext"</formula1>
    </dataValidation>
  </dataValidations>
  <pageMargins left="0.7" right="0.7" top="0.75" bottom="0.75" header="0.3" footer="0.3"/>
  <pageSetup paperSize="9" orientation="portrait" horizontalDpi="4294967295" verticalDpi="4294967295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1E94E11-8079-4DFB-BE34-228489FF9D44}">
          <x14:formula1>
            <xm:f>'https://univlyon2fr.sharepoint.com/sites/SAMS-SE/Documents partages/General/Maquettes 2022 - 2026/Maquettes en attente de validation/F - DROIT/ICLY - Licence Psychologie Mineure Droit/[Licence 21-22.xlsx]paramètres'!#REF!</xm:f>
          </x14:formula1>
          <xm:sqref>E3:F3 E6:F11 I38:I39 I35:I36 I25:I28 I17:I19 I41:I43 I22:I23 I46:I49 I53:I63 I51 I30:I33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085BA-2662-46D3-9C43-92EBCB405DE0}"/>
</file>

<file path=customXml/itemProps2.xml><?xml version="1.0" encoding="utf-8"?>
<ds:datastoreItem xmlns:ds="http://schemas.openxmlformats.org/officeDocument/2006/customXml" ds:itemID="{6CDDFF87-4651-4B0E-A36D-72D8B85D9E31}"/>
</file>

<file path=customXml/itemProps3.xml><?xml version="1.0" encoding="utf-8"?>
<ds:datastoreItem xmlns:ds="http://schemas.openxmlformats.org/officeDocument/2006/customXml" ds:itemID="{C79905AC-D2A1-48AE-A5F5-71CD7F9963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AFPICL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 Sabine</dc:creator>
  <cp:keywords/>
  <dc:description/>
  <cp:lastModifiedBy>Marielle Pierron</cp:lastModifiedBy>
  <cp:revision/>
  <dcterms:created xsi:type="dcterms:W3CDTF">2023-01-06T08:19:45Z</dcterms:created>
  <dcterms:modified xsi:type="dcterms:W3CDTF">2023-02-15T09:11:19Z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  <property fmtid="{D5CDD505-2E9C-101B-9397-08002B2CF9AE}" pid="3" name="MediaServiceImageTags">
    <vt:lpwstr/>
  </property>
</Properties>
</file>